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grindauab-my.sharepoint.com/personal/n_narkunas_grinda_lt/Documents/Darbalaukis/Nerijaus dokumentai/Pirkimai/Avarijų Likvidavimui/Grinda pirkimo dok/"/>
    </mc:Choice>
  </mc:AlternateContent>
  <xr:revisionPtr revIDLastSave="148" documentId="13_ncr:1_{230A4EF4-0E19-4C25-874A-7B3679061932}" xr6:coauthVersionLast="47" xr6:coauthVersionMax="47" xr10:uidLastSave="{92A55131-A6AF-4C0E-8EB2-ECD77F48D2CB}"/>
  <bookViews>
    <workbookView xWindow="-120" yWindow="-120" windowWidth="29040" windowHeight="15720" xr2:uid="{6A3A9276-34F5-45C9-9961-9A3E6E1ED56A}"/>
  </bookViews>
  <sheets>
    <sheet name="Įkainaiai" sheetId="1" r:id="rId1"/>
    <sheet name="Terminai"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1" i="1" l="1"/>
  <c r="H11" i="1"/>
  <c r="H12" i="1"/>
  <c r="H13" i="1"/>
  <c r="H14" i="1"/>
  <c r="H15" i="1"/>
  <c r="H16" i="1"/>
  <c r="H37" i="1"/>
  <c r="H20" i="1"/>
  <c r="H47" i="1"/>
  <c r="H85" i="1"/>
  <c r="H18" i="1"/>
  <c r="H17" i="1"/>
  <c r="H41" i="1" l="1"/>
  <c r="H44" i="1"/>
  <c r="H45" i="1"/>
  <c r="H46" i="1"/>
  <c r="H48" i="1"/>
  <c r="H49" i="1"/>
  <c r="H50" i="1"/>
  <c r="H29" i="1" l="1"/>
  <c r="H43" i="1" l="1"/>
  <c r="H42" i="1"/>
  <c r="H27" i="1" l="1"/>
  <c r="H28" i="1"/>
  <c r="H19" i="1"/>
  <c r="H21" i="1"/>
  <c r="H22" i="1"/>
  <c r="H23" i="1"/>
  <c r="H40" i="1"/>
  <c r="H31" i="1"/>
  <c r="H30" i="1"/>
  <c r="H25" i="1"/>
  <c r="H24" i="1"/>
  <c r="H26" i="1"/>
  <c r="H10" i="1"/>
  <c r="H9" i="1"/>
  <c r="H8" i="1"/>
  <c r="H7" i="1"/>
  <c r="H6" i="1"/>
  <c r="H90" i="1" l="1"/>
  <c r="H89" i="1"/>
  <c r="H88" i="1"/>
  <c r="H87" i="1"/>
  <c r="H86" i="1"/>
  <c r="H84" i="1"/>
  <c r="H83" i="1"/>
  <c r="H82" i="1"/>
  <c r="H81" i="1"/>
  <c r="H80" i="1"/>
  <c r="H79" i="1"/>
  <c r="H78" i="1"/>
  <c r="H77" i="1"/>
  <c r="H76" i="1"/>
  <c r="H75" i="1"/>
  <c r="H74" i="1"/>
  <c r="H73" i="1"/>
  <c r="H72" i="1"/>
  <c r="H71" i="1"/>
  <c r="H70" i="1"/>
  <c r="H69" i="1"/>
  <c r="H68" i="1"/>
  <c r="H67" i="1"/>
  <c r="H66" i="1"/>
  <c r="H65" i="1"/>
  <c r="H64" i="1"/>
  <c r="H63" i="1"/>
  <c r="H62" i="1"/>
  <c r="H60" i="1"/>
  <c r="H59" i="1"/>
  <c r="H58" i="1"/>
  <c r="H57" i="1"/>
  <c r="H56" i="1"/>
  <c r="H55" i="1"/>
  <c r="H54" i="1"/>
  <c r="H53" i="1"/>
  <c r="H52" i="1"/>
  <c r="H51" i="1"/>
  <c r="H39" i="1"/>
  <c r="H38" i="1"/>
  <c r="H36" i="1"/>
  <c r="H35" i="1"/>
  <c r="H34" i="1"/>
  <c r="H33" i="1"/>
  <c r="H32" i="1"/>
  <c r="H91" i="1" l="1"/>
</calcChain>
</file>

<file path=xl/sharedStrings.xml><?xml version="1.0" encoding="utf-8"?>
<sst xmlns="http://schemas.openxmlformats.org/spreadsheetml/2006/main" count="200" uniqueCount="124">
  <si>
    <t>Eil. Nr.</t>
  </si>
  <si>
    <t>Darbų pavadinimas</t>
  </si>
  <si>
    <t>Mato vnt.</t>
  </si>
  <si>
    <t>Lyginamasis koeficientas</t>
  </si>
  <si>
    <t>Maksimalus priimtinas įkainis, Eur be PVM už mato vnt.</t>
  </si>
  <si>
    <t>Rangovo siūloma kaina, Eur be PVM</t>
  </si>
  <si>
    <t>Palyginamasis darbų įkainis pasiūlymų vertinimui, Eur be PVM.</t>
  </si>
  <si>
    <t>8 (5x7)</t>
  </si>
  <si>
    <t xml:space="preserve">PE100 RC PN10 DN 160 mm skersmens plastikinių ilgavamzdžių priverstinis įtraukimas į esamą paviršinių nuotekų vamzdyną su visomis reikalingomis jungtimis ir medžiagomis, įskaitant vamzdžius ir visus žemės darbus (gruntą kasant į sąvartą ar savivartį), praplovimą, hidraulinį bandymą. Vamzdynas rekonstruojamas iki 3,0 m gylio. </t>
  </si>
  <si>
    <t>m</t>
  </si>
  <si>
    <t xml:space="preserve">PE100 RC PN10 DN 200 mm skersmens plastikinių ilgavamzdžių priverstinis įtraukimas į esamą paviršinių nuotekų vamzdyną su visomis reikalingomis jungtimis ir medžiagomis, įskaitant vamzdžius ir visus žemės darbus (gruntą kasant į sąvartą ar savivartį), praplovimą, hidraulinį bandymą. Vamzdynas rekonstruojamas iki 4,0 m gylio. </t>
  </si>
  <si>
    <t xml:space="preserve">PE100 RC PN10 DN 250 mm skersmens plastikinių ilgavamzdžių priverstinis įtraukimas į esamą paviršinių nuotekų vamzdynąsu visomis reikalingomis jungtimis ir medžiagomis, įskaitant vamzdžius ir visus žemės darbus (gruntą kasant į sąvartą ar savivartį), praplovimą, hidraulinį bandymą. Vamzdynas rekonstruojamas iki 4,0 m gylio. </t>
  </si>
  <si>
    <t xml:space="preserve">PE100 RC PN10 DN 300 mm skersmens plastikinių ilgavamzdžių priverstinis įtraukimas į esamą paviršinių nuotekų vamzdyną su visomis reikalingomis jungtimis ir medžiagomis, įskaitant vamzdžius ir visus žemės darbus (gruntą kasant į sąvartą ar savivartį), praplovimą, hidraulinį bandymą. Vamzdynas rekonstruojamas iki 4,0 m gylio.  </t>
  </si>
  <si>
    <t xml:space="preserve">PE100 RC PN10 DN 400 mm skersmens plastikinių ilgavamzdžių priverstinis įtraukimas į esamą paviršinių nuotekų vamzdyną su visomis reikalingomis jungtimis ir medžiagomis, įskaitant vamzdžius ir visus žemės darbus (gruntą kasant į sąvartą ar savivartį), praplovimą, hidraulinį bandymą. Vamzdynas rekonstruojamas iki 4,0 m gylio. </t>
  </si>
  <si>
    <t xml:space="preserve">PE100 RC PN10 DN 600 mm skersmens plastikinių ilgavamzdžių priverstinis įtraukimas į esamą paviršinių nuotekų vamzdyną su visomis reikalingomis jungtimis ir medžiagomis, įskaitant vamzdžius ir visus žemės darbus (gruntą kasant į sąvartą ar savivartį), praplovimą, hidraulinį bandymą. Vamzdynas rekonstruojamas iki 4,0 m gylio. </t>
  </si>
  <si>
    <t xml:space="preserve">PE100 RC PN10 DN 800 mm skersmens plastikinių ilgavamzdžių priverstinis įtraukimas į esamą paviršinių nuotekų vamzdyną su visomis reikalingomis jungtimis ir medžiagomis, įskaitant vamzdžius ir visus žemės darbus (gruntą kasant į sąvartą ar savivartį), praplovimą, hidraulinį bandymą. Vamzdynas rekonstruojamas iki 4,0 m gylio. </t>
  </si>
  <si>
    <t xml:space="preserve">Uždaro perėjimo iki 50 m ilgio įrengimas kryptinio gręžimo įrenginiu, įtraukiant plastikinį vamzdį , kai vamzdžių skersmuo iki 110 mm    </t>
  </si>
  <si>
    <t xml:space="preserve">Uždaro perėjimo iki 50 m ilgio įrengimas kryptinio gręžimo įrenginiu, įtraukiant plastikinį vamzdį , kai vamzdžių skersmuo iki 160 mm    </t>
  </si>
  <si>
    <t xml:space="preserve">Uždaro perėjimo iki 50 m ilgio įrengimas kryptinio gręžimo įrenginiu, įtraukiant plastikinį vamzdį , kai vamzdžių skersmuo iki 200 mm    </t>
  </si>
  <si>
    <t xml:space="preserve">Uždaro perėjimo iki 50 m ilgio įrengimas kryptinio gręžimo įrenginiu, įtraukiant plastikinį vamzdį , kai vamzdžių skersmuo iki 250 mm    </t>
  </si>
  <si>
    <t xml:space="preserve">Uždaro perėjimo iki 50 m ilgio įrengimas kryptinio gręžimo įrenginiu, įtraukiant plastikinį vamzdį , kai vamzdžių skersmuo iki 300 mm    </t>
  </si>
  <si>
    <t xml:space="preserve">Uždaro perėjimo iki 50 m ilgio įrengimas kryptinio gręžimo įrenginiu, įtraukiant plastikinį vamzdį , kai vamzdžių skersmuo iki 400 mm    </t>
  </si>
  <si>
    <t>Savitakinės nuotekynės DN200 mm atkarpos atstatymas atviru būdu, klojant PVC/PP SN8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bandymus, gylis iki 4,0 m</t>
  </si>
  <si>
    <t>Savitakinės nuotekynės DN300 mm atkarpos atstatymas atviru būdu, klojant PVC/PP SN8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bandymus, gylis iki 4,0 m</t>
  </si>
  <si>
    <t>Savitakinės nuotekynės DN400 mm atkarpos atstatymas atviru būdu, klojant PVC/PP SN8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bandymus, gylis iki 4,0 m</t>
  </si>
  <si>
    <t>Savitakinės nuotekynės DN600 mm atkarpos atstatymas atviru būdu, klojant PP SN8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bandymus, gylis iki 4,0 m</t>
  </si>
  <si>
    <t>Savitakinės nuotekynės DN800 mm atkarpos atstatymas atviru būdu, klojant PP SN8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bandymus, gylis iki 4,0 m</t>
  </si>
  <si>
    <t>Savitakinės nuotekynės DN1000 mm atkarpos atstatymas atviru būdu, klojant PP SN8 vamzdžius su visomis reikalingomis jungtimis ir medžiagomis, įskaitant visus žemės darbus (gruntą kasant į sąvartą ar savivartį), seno vamzdyno išardymą, 10 cm smėlio pagrindo po vamzdžiais įrengimą, vamzdyno tiesimą, vamzdyno užpylimą smėliu 30 cm sluoksniais rankiniu būdu, bandymus, gylis iki 4,0 m</t>
  </si>
  <si>
    <t>Gelžbetoninių kolektorių / kamerų / šulinių torkretavimas. Komplekte: laisvai kabančio betono nudaužymas, armatūros padengimas antikoroziniu mišiniu, armatūros rišimas, torkretavimas iki 5 cm, hidroizoliacija iki 100 mm pločio juosta.</t>
  </si>
  <si>
    <t>m2</t>
  </si>
  <si>
    <t>Nuotekų vamzdyno DN200 mm išvalymas hidrodinamine mašina</t>
  </si>
  <si>
    <t>Nuotekų vamzdyno DN300 mm išvalymas hidrodinamine mašina</t>
  </si>
  <si>
    <t>Nuotekų vamzdyno DN400 mm išvalymas hidrodinamine mašina</t>
  </si>
  <si>
    <t>Nuotekų vamzdyno DN600 mm išvalymas hidrodinamine mašina</t>
  </si>
  <si>
    <t>Nuotekų vamzdyno DN800 mm išvalymas hidrodinamine mašina</t>
  </si>
  <si>
    <t>Nuotekų vamzdyno DN1000 mm išvalymas hidrodinamine mašina</t>
  </si>
  <si>
    <t>Vamzdynų TV diagnostika, įskaitant TV įrašą su nuolydžių diagrama</t>
  </si>
  <si>
    <t>Gelžbetonio šulinys D700 mm, gylis iki 2,0 m su sėsdinamąja dalimi (0,3 m), ir jo įrengimas komplekte: dugnas, ketiniu plaukiojančio tipo grotos D400 arba bortinio tipo grotos C250,  šulinio hidroizoliacija,  protarpinis, pagrindas po šuliniu, visi žemės darbai  (gruntą kasant į sąvartą ar savivartį)</t>
  </si>
  <si>
    <t>vnt.</t>
  </si>
  <si>
    <t>Gelžbetonio šulinys D1000 mm, gylis iki 3,0 m, ir jo įrengimas komplekte: dugnas, perdangos plokštė / konusas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</si>
  <si>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D1500 mm, gylis iki 3,0 m, ir jo įrengimas komplekte: dugnas,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</si>
  <si>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D2000 mm, gylis iki 3,0 m, ir jo įrengimas komplekte: dugnas,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</si>
  <si>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Apvalių surenkamų gelžbetoninių šulinių gilesnių nei 3,0 m įrengimas be žemės darbų.</t>
  </si>
  <si>
    <t>m3</t>
  </si>
  <si>
    <t>Gelžbetoninių šulinių / kamerų / kitų G/b konstrukcijų demontavimas</t>
  </si>
  <si>
    <t>Gelžbetoninių monolitinių konstrukcijų (kamerų / išleistuvo žiočių ir kt. pagal Ekoprojekto katalogą) įrengimas be žemės darbų.</t>
  </si>
  <si>
    <t>Vidinio perkritimo D200 iš PVC iki 2,0 m montavimas šuliniuose</t>
  </si>
  <si>
    <t>Vidinio perkritimo D300 iš PVC iki 2,0 m montavimas šuliniuose (apibetonuojamas pagal Ekoprojekto schemą)</t>
  </si>
  <si>
    <t>Vidinio perkritimo D400 iš PVC iki 2,0 m montavimas šuliniuose (apibetonuojamas pagal Ekoprojekto schemą)</t>
  </si>
  <si>
    <t>Hidraulinio uždorio (sifono) montavimas</t>
  </si>
  <si>
    <t>Plastikiniai pilnos komplektacijos nuotekų apžiūros šulinėliai D315 mm gylis iki 3,0 m su ketiniu dangčiu / grotelėm ir rėmu apkrovai, įskaitant medžiagas, pagrindą po šuliniu, visus žemės darbus (gruntą kasant į sąvartą ar savivartį), komunikacijų žymėjimo stovu ir ženklu</t>
  </si>
  <si>
    <t>Plastikiniai pilnos komplektacijos nuotekų apžiūros šulinėliai D425 mm gylis iki 3,0 m su ketiniu dangčiu, grotomis arba bortinio tipo grotomis, įskaitant medžiagas, pagrindą po šuliniu, visus žemės darbus (gruntą kasant į sąvartą ar savivartį), komunikacijų žymėjimo stovu ir ženklu</t>
  </si>
  <si>
    <t>Šulinio cinkuotų / dengtų plastiku lipynių pakeitimas, įskaitant senų išmontavimą ir naujų sumontavimą</t>
  </si>
  <si>
    <t>Cinuokų / aliuminių kopėčių šuliniuose pakeitimas, įskaitant senų išmontavimą ir naujų sumontavimą</t>
  </si>
  <si>
    <t>Šulinių žymėjimo ženklų pakeitimas, įskaitant senų išmontavimą ir naujų sumontavimą</t>
  </si>
  <si>
    <t>Šulinių liukų su dangčiais / grotelėm pakeitimas, įskaitant senų išmontavimą ir naujų sumontavimą su G/b žiedais iki 0,6 m.</t>
  </si>
  <si>
    <t>Vamzdžio latako formavimas iš betono</t>
  </si>
  <si>
    <r>
      <t xml:space="preserve">m </t>
    </r>
    <r>
      <rPr>
        <vertAlign val="superscript"/>
        <sz val="10"/>
        <rFont val="Calibri"/>
        <family val="2"/>
        <charset val="186"/>
        <scheme val="minor"/>
      </rPr>
      <t>3</t>
    </r>
  </si>
  <si>
    <t xml:space="preserve">Asfaltbetonio dangos išardymas </t>
  </si>
  <si>
    <r>
      <t xml:space="preserve">m </t>
    </r>
    <r>
      <rPr>
        <vertAlign val="superscript"/>
        <sz val="10"/>
        <rFont val="Calibri"/>
        <family val="2"/>
        <charset val="186"/>
        <scheme val="minor"/>
      </rPr>
      <t>2</t>
    </r>
  </si>
  <si>
    <t>Betono trinkelių dangos išardymas</t>
  </si>
  <si>
    <t>Gatvės bortų išardymas</t>
  </si>
  <si>
    <t>Šaligatvio plytelių išardymas</t>
  </si>
  <si>
    <t>Vejos bortų išardymas</t>
  </si>
  <si>
    <t>Tranšėjų ir iškasų sienų tvirtinimas</t>
  </si>
  <si>
    <t>Vandens pažeminimas adatiniais filtrais, įskaitant adatinius filtrus, siurblį su visa reikiama įranga, filtrų montavimą</t>
  </si>
  <si>
    <t>Mechanizuotas grunto kasimas, sukalant metalinį špuntą, kai špuntai įrengiami ne mažiau kaip 3/4 tranšėjos ilgio</t>
  </si>
  <si>
    <t>Įšalo purenimas</t>
  </si>
  <si>
    <t>Grunto kasimas rankiniu būdu</t>
  </si>
  <si>
    <t>Grunto kasimas mechanizuotu būdu kasant į sąvartą ar savivartį</t>
  </si>
  <si>
    <t>Grunto transportavimas 1 km atstumu</t>
  </si>
  <si>
    <t>Grunto transportavimas 3 km atstumu</t>
  </si>
  <si>
    <t>Grunto transportavimas 5 km atstumu</t>
  </si>
  <si>
    <t>Grunto transportavimas 10 km atstumu</t>
  </si>
  <si>
    <t>Tranšėjos užpylimas rankiniu būdu, tankinant gruntą mažosiomis mechanizacijos priemonėmis</t>
  </si>
  <si>
    <t>Tranšėjos užpylimas ekskavatoriumi, tankinant gruntą mažosiomis mechanizacijos priemonėmis</t>
  </si>
  <si>
    <t>Netinkamo (nesitankinančio) grunto pakeitimas smėlingu gruntu (smėliu) užpilant ekskavatoriumi ir tankinant mažosios mechanizacijos priemonėmis</t>
  </si>
  <si>
    <t>Asfalto dangos atstatymas, įskaitant kelio lovio įrengimą, kraštų apkapojimą, sutepimą, skaldą - 25 cm, smėlį - 25 cm, asfaltą - 5 cm, asfaltas - 6 cm</t>
  </si>
  <si>
    <t>Betoninių stačiakampių 200x100x80 trinkelių grindinio įrengimas, įskaitant kelio lovio įrengimą, betonines trinkeles, skaldos atsijas - 5 cm, skaldą - 10 cm, smėlį - 15 cm</t>
  </si>
  <si>
    <t>Gatvės bortų (išsaugant senus) atstatymas</t>
  </si>
  <si>
    <t>Naujų gatvės bortų įrengimas</t>
  </si>
  <si>
    <t>Vejos bortų (išsaugant senus) atstatymas</t>
  </si>
  <si>
    <t>Naujų vejos bortų įrengimas</t>
  </si>
  <si>
    <t>Vejos atstatymas, įskaitant dirvos paruošimą gazonams, rankiniu būdu užpilant 10 cm augalinio dirvožemio sluoksnį, gazono užsėjimą žole rankomis, volavimą, šiukšlių nuvalymą nuo sklypo</t>
  </si>
  <si>
    <t>Žvyro dangos atstatymas, įskaitant kelio lovio įrengimą, skaldą - 15 cm, smėlį - 25 cm</t>
  </si>
  <si>
    <t>Statybinių atliekų rūšiavimas, pakrovimas ir išvežimas iki 10 km atstumu</t>
  </si>
  <si>
    <t>t</t>
  </si>
  <si>
    <t>Archeologiniai žvalgymai</t>
  </si>
  <si>
    <t>Archeologiniai tyrinėjimai</t>
  </si>
  <si>
    <t>Ypatingos skubos avarijos likvidavimo darbų organizavimas**</t>
  </si>
  <si>
    <t xml:space="preserve">Išpildomoji geodezinė nuotrauka, kai tinklų ilgis - iki 100 m </t>
  </si>
  <si>
    <t>kompl.</t>
  </si>
  <si>
    <t>Išpildomoji geodezinė nuotrauka, kai tinklų ilgis nuo 100 iki 500 m</t>
  </si>
  <si>
    <t xml:space="preserve">m </t>
  </si>
  <si>
    <t xml:space="preserve">Kadastrinių matavimų byla, kai tinklų ilgis - iki 100 m </t>
  </si>
  <si>
    <t>Kadastrinių matavimų byla, kai reikia papildomai taisyti ir senas bylas</t>
  </si>
  <si>
    <t>Kadastrinių matavimų byla, kai tinklų ilgis nuo 100 iki 500 m</t>
  </si>
  <si>
    <t>Iš viso kaina EUR be PVM (A):</t>
  </si>
  <si>
    <t>Techninės specifikacijos Priedas Nr. 1</t>
  </si>
  <si>
    <t>DARBŲ ATLIKIMO TERMINAI</t>
  </si>
  <si>
    <t xml:space="preserve">                                Darbų pavadinimas</t>
  </si>
  <si>
    <t>Darbų atlikimo terminas, darbo dienomis</t>
  </si>
  <si>
    <r>
      <t xml:space="preserve">Paviršinių nuotekų tinklo rekonstravimas ir (ar) remontas, įskaitant šulinių įrengimą, išbandymus, dangų ir aplinkos atstatymo darbus, kai tinklo ilgis iki </t>
    </r>
    <r>
      <rPr>
        <sz val="10"/>
        <rFont val="Calibri"/>
        <family val="2"/>
        <charset val="186"/>
      </rPr>
      <t>≤</t>
    </r>
    <r>
      <rPr>
        <sz val="10"/>
        <rFont val="Calibri"/>
        <family val="2"/>
        <scheme val="minor"/>
      </rPr>
      <t>100 m</t>
    </r>
    <r>
      <rPr>
        <sz val="10"/>
        <color rgb="FFFF0000"/>
        <rFont val="Calibri"/>
        <family val="2"/>
        <charset val="186"/>
        <scheme val="minor"/>
      </rPr>
      <t xml:space="preserve"> </t>
    </r>
  </si>
  <si>
    <t>Tiekėjas nurodo darbų atlikimo terminą Pasiūlymo fomos 4.3 punkte</t>
  </si>
  <si>
    <r>
      <t>Paviršinių nuotekų tinklo rekonstravimas ir (ar) remontas, įskaitant šulinių  įrengimą, išbandymus, dangų ir aplinkos atstatymo darbus,  kai tinklo ilgis nuo</t>
    </r>
    <r>
      <rPr>
        <sz val="10"/>
        <color rgb="FFFF0000"/>
        <rFont val="Calibri"/>
        <family val="2"/>
        <charset val="186"/>
        <scheme val="minor"/>
      </rPr>
      <t xml:space="preserve"> </t>
    </r>
    <r>
      <rPr>
        <sz val="10"/>
        <rFont val="Calibri"/>
        <family val="2"/>
        <charset val="186"/>
        <scheme val="minor"/>
      </rPr>
      <t xml:space="preserve">&gt;100 iki </t>
    </r>
    <r>
      <rPr>
        <sz val="10"/>
        <rFont val="Calibri"/>
        <family val="2"/>
        <charset val="186"/>
      </rPr>
      <t>≤</t>
    </r>
    <r>
      <rPr>
        <sz val="10"/>
        <rFont val="Calibri"/>
        <family val="2"/>
        <charset val="186"/>
        <scheme val="minor"/>
      </rPr>
      <t xml:space="preserve"> 500 </t>
    </r>
    <r>
      <rPr>
        <sz val="10"/>
        <rFont val="Calibri"/>
        <family val="2"/>
        <scheme val="minor"/>
      </rPr>
      <t xml:space="preserve">m. </t>
    </r>
  </si>
  <si>
    <t>Tiekėjas nurodo darbų atlikimo terminą Pasiūlymo fomos 4.4 punkte</t>
  </si>
  <si>
    <r>
      <t xml:space="preserve">Statinio techninis darbo projektas***, kai tinklų ilgis - iki </t>
    </r>
    <r>
      <rPr>
        <sz val="10"/>
        <rFont val="Calibri"/>
        <family val="2"/>
        <charset val="186"/>
      </rPr>
      <t>≤</t>
    </r>
    <r>
      <rPr>
        <sz val="10"/>
        <rFont val="Calibri"/>
        <family val="2"/>
        <scheme val="minor"/>
      </rPr>
      <t>100 m (į projekto apimtį įeina ir reikiami statybiniai (topografiniai, geologiniai, archeologiniai ir kt.) tyrimai, projektinių pasiūlymų parengimas ir visuomenės informavimo procedūros, servitutų planų parengimas, derinimai su institucijomis ir trečiosiomis šalimis, ekspertizės atlikimas, statybos leidimo gavimas, popierinių ir elektroninių bylų parengimas)</t>
    </r>
  </si>
  <si>
    <t>130*</t>
  </si>
  <si>
    <t>Statinio techninis darbo projektas***, kai tinklų ilgis - nuo &gt;100 m iki ≤500 m (į projekto apimtį įeina ir reikiami statybiniai (topografiniai, geologiniai, archeologiniai ir kt.) tyrimai, projektinių pasiūlymų parengimas ir visuomenės informavimo procedūros, servitutų planų parengimas, derinimai su institucijomis ir trečiosiomis šalimis, ekspertizės atlikimas, statybos leidimo gavimas, popierinių ir elektroninių bylų parengimas)</t>
  </si>
  <si>
    <t>150*</t>
  </si>
  <si>
    <t>Kapitalinio remonto aprašo parengimas</t>
  </si>
  <si>
    <t>Išpildomoji geodezinė nuotrauka, kai tinklų ilgis - iki ≤100 m.</t>
  </si>
  <si>
    <r>
      <t xml:space="preserve">Išpildomoji geodezinė nuotrauka, kai tinklų ilgis nuo </t>
    </r>
    <r>
      <rPr>
        <sz val="10"/>
        <rFont val="Calibri"/>
        <family val="2"/>
        <charset val="186"/>
        <scheme val="minor"/>
      </rPr>
      <t>&gt;100</t>
    </r>
    <r>
      <rPr>
        <sz val="10"/>
        <rFont val="Calibri"/>
        <family val="2"/>
        <scheme val="minor"/>
      </rPr>
      <t xml:space="preserve"> iki ≤500 m</t>
    </r>
  </si>
  <si>
    <t>Kadastrinių matavimų byla, kai tinklų ilgis - iki≤ 100 m (įskaitant ir senų bylų taisymą)</t>
  </si>
  <si>
    <r>
      <t>Kadastrinių matavimų byla, kai tinklų ilgis n</t>
    </r>
    <r>
      <rPr>
        <sz val="10"/>
        <rFont val="Calibri"/>
        <family val="2"/>
        <charset val="186"/>
        <scheme val="minor"/>
      </rPr>
      <t>uo &gt;100</t>
    </r>
    <r>
      <rPr>
        <sz val="10"/>
        <rFont val="Calibri"/>
        <family val="2"/>
        <scheme val="minor"/>
      </rPr>
      <t xml:space="preserve"> iki ≤500 m (įskaitant ir senų bylų taisymą)</t>
    </r>
  </si>
  <si>
    <t>Ypatingojo statinio statybos užbaigimo procedūros</t>
  </si>
  <si>
    <t>30**</t>
  </si>
  <si>
    <r>
      <t>* -</t>
    </r>
    <r>
      <rPr>
        <i/>
        <sz val="11"/>
        <color theme="1"/>
        <rFont val="Calibri"/>
        <family val="2"/>
        <charset val="186"/>
        <scheme val="minor"/>
      </rPr>
      <t xml:space="preserve"> jei statybos leidimas nereikalingas, nurodytas maksimalus terminas trumpinamas 20 d. d.;</t>
    </r>
    <r>
      <rPr>
        <sz val="11"/>
        <color theme="1"/>
        <rFont val="Calibri"/>
        <family val="2"/>
        <charset val="186"/>
        <scheme val="minor"/>
      </rPr>
      <t xml:space="preserve">
** -</t>
    </r>
    <r>
      <rPr>
        <i/>
        <sz val="11"/>
        <color theme="1"/>
        <rFont val="Calibri"/>
        <family val="2"/>
        <charset val="186"/>
        <scheme val="minor"/>
      </rPr>
      <t xml:space="preserve"> jei ypatingojo statinio užbaigimui reikalinga tik registruojama deklaracija, nurodytas maksimalus terminas trumpinamas 25 d. d.</t>
    </r>
    <r>
      <rPr>
        <sz val="11"/>
        <color theme="1"/>
        <rFont val="Calibri"/>
        <family val="2"/>
        <charset val="186"/>
        <scheme val="minor"/>
      </rPr>
      <t xml:space="preserve">
*** - </t>
    </r>
    <r>
      <rPr>
        <i/>
        <sz val="11"/>
        <color theme="1"/>
        <rFont val="Calibri"/>
        <family val="2"/>
        <charset val="186"/>
        <scheme val="minor"/>
      </rPr>
      <t>Statinio projektas laikomas užbaigtu, kada yra gautas statybą leidžiantis dokumentas (jei toks privalomas), teigiamas ekspertizės aktas (jei toks privalomas) ir yra patvirtintas ir priimtas Užsakovo.</t>
    </r>
  </si>
  <si>
    <t xml:space="preserve">Plastikinių vamzdžių DN 200 mm su plieniniu dėklu DN 400 mm įrengimas uždaru būdu su visomis reikalingomis jungtimis ir medžiagomis, įskaitant vamzdžius. Vamzdynas įrengimas iki 4,0 m gylio. </t>
  </si>
  <si>
    <t xml:space="preserve">Plastikinių vamzdžių DN 400 mm su plieniniu dėklu DN 600 mm įrengimas uždaru būdu su visomis reikalingomis jungtimis ir medžiagomis,įskaitant vamzdžius. Vamzdynas įrengimas iki 4,0 m gylio. </t>
  </si>
  <si>
    <t xml:space="preserve">Plastikinių vamzdžių DN 600 mm su plieniniu dėklu DN 800 mm įrengimas uždaru būdu su visomis reikalingomis jungtimis ir medžiagomis, įskaitant vamzdžius. Vamzdynas įrengimas iki 4,0 m gylio. </t>
  </si>
  <si>
    <t xml:space="preserve">Plastikinių vamzdžių DN 800 mm su plieniniu dėklu DN 1000 mm įrengimas uždaru būdu su visomis reikalingomis jungtimis ir medžiagomis, įskaitant vamzdžius. Vamzdynas įrengimas iki 4,0 m gylio. </t>
  </si>
  <si>
    <t>Paviršinių nuotekų permetimas naudojant siurblį su vidaus degimo varikliu</t>
  </si>
  <si>
    <t>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</si>
</sst>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0"/>
      <name val="Calibri"/>
      <family val="2"/>
      <charset val="186"/>
      <scheme val="minor"/>
    </font>
    <font>
      <sz val="10"/>
      <color rgb="FFFF0000"/>
      <name val="Calibri"/>
      <family val="2"/>
      <charset val="186"/>
      <scheme val="minor"/>
    </font>
    <font>
      <sz val="11"/>
      <color theme="1"/>
      <name val="Calibri"/>
      <family val="2"/>
      <scheme val="minor"/>
    </font>
    <font>
      <b/>
      <sz val="10"/>
      <name val="Calibri"/>
      <family val="2"/>
      <charset val="186"/>
      <scheme val="minor"/>
    </font>
    <font>
      <b/>
      <sz val="10"/>
      <color indexed="8"/>
      <name val="Calibri"/>
      <family val="2"/>
      <charset val="186"/>
      <scheme val="minor"/>
    </font>
    <font>
      <b/>
      <sz val="10"/>
      <color theme="1"/>
      <name val="Calibri"/>
      <family val="2"/>
      <charset val="186"/>
      <scheme val="minor"/>
    </font>
    <font>
      <b/>
      <sz val="8"/>
      <name val="Calibri"/>
      <family val="2"/>
      <charset val="186"/>
      <scheme val="minor"/>
    </font>
    <font>
      <vertAlign val="superscript"/>
      <sz val="10"/>
      <name val="Calibri"/>
      <family val="2"/>
      <charset val="186"/>
      <scheme val="minor"/>
    </font>
    <font>
      <b/>
      <sz val="11"/>
      <name val="Calibri"/>
      <family val="2"/>
      <charset val="186"/>
      <scheme val="minor"/>
    </font>
    <font>
      <b/>
      <sz val="10"/>
      <color theme="1"/>
      <name val="Calibri"/>
      <family val="2"/>
      <scheme val="minor"/>
    </font>
    <font>
      <sz val="10"/>
      <color theme="1"/>
      <name val="Calibri"/>
      <family val="2"/>
      <scheme val="minor"/>
    </font>
    <font>
      <sz val="10"/>
      <name val="Calibri"/>
      <family val="2"/>
      <scheme val="minor"/>
    </font>
    <font>
      <sz val="10"/>
      <name val="Calibri"/>
      <family val="2"/>
      <charset val="186"/>
    </font>
    <font>
      <sz val="10"/>
      <color rgb="FFFF0000"/>
      <name val="Calibri"/>
      <family val="2"/>
      <scheme val="minor"/>
    </font>
    <font>
      <i/>
      <sz val="11"/>
      <color theme="1"/>
      <name val="Calibri"/>
      <family val="2"/>
      <charset val="186"/>
      <scheme val="minor"/>
    </font>
    <font>
      <sz val="9"/>
      <name val="Arial Baltic"/>
    </font>
    <font>
      <sz val="10"/>
      <color theme="1"/>
      <name val="Calibri"/>
      <family val="2"/>
      <charset val="186"/>
      <scheme val="minor"/>
    </font>
    <font>
      <sz val="10"/>
      <color rgb="FF000000"/>
      <name val="Calibri"/>
      <family val="2"/>
      <charset val="186"/>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4">
    <xf numFmtId="0" fontId="0" fillId="0" borderId="0"/>
    <xf numFmtId="0" fontId="5" fillId="0" borderId="0"/>
    <xf numFmtId="0" fontId="1" fillId="0" borderId="0"/>
    <xf numFmtId="0" fontId="5" fillId="0" borderId="0"/>
  </cellStyleXfs>
  <cellXfs count="49">
    <xf numFmtId="0" fontId="0" fillId="0" borderId="0" xfId="0"/>
    <xf numFmtId="0" fontId="3" fillId="0" borderId="1" xfId="0" applyFont="1" applyBorder="1" applyAlignment="1">
      <alignment horizontal="left" vertical="top" wrapText="1"/>
    </xf>
    <xf numFmtId="0" fontId="9"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4" fontId="6" fillId="0" borderId="1" xfId="1" applyNumberFormat="1" applyFont="1" applyBorder="1" applyAlignment="1">
      <alignment horizontal="center" vertical="center"/>
    </xf>
    <xf numFmtId="4" fontId="6" fillId="0" borderId="1" xfId="1" applyNumberFormat="1" applyFont="1" applyBorder="1" applyAlignment="1" applyProtection="1">
      <alignment horizontal="center" vertical="center"/>
      <protection locked="0"/>
    </xf>
    <xf numFmtId="4" fontId="6"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4" fontId="11" fillId="0" borderId="1" xfId="1" applyNumberFormat="1" applyFont="1" applyBorder="1" applyAlignment="1">
      <alignment horizontal="center" vertical="center"/>
    </xf>
    <xf numFmtId="0" fontId="3" fillId="0" borderId="1" xfId="1" applyFont="1" applyBorder="1" applyAlignment="1">
      <alignment horizontal="center" vertical="center"/>
    </xf>
    <xf numFmtId="0" fontId="3" fillId="3" borderId="0" xfId="0" applyFont="1" applyFill="1" applyAlignment="1" applyProtection="1">
      <alignment horizontal="center" vertical="center" wrapText="1"/>
      <protection locked="0"/>
    </xf>
    <xf numFmtId="0" fontId="2" fillId="0" borderId="0" xfId="3" applyFont="1"/>
    <xf numFmtId="0" fontId="2" fillId="0" borderId="0" xfId="3" applyFont="1" applyAlignment="1">
      <alignment horizontal="right"/>
    </xf>
    <xf numFmtId="0" fontId="12" fillId="2" borderId="1" xfId="3" applyFont="1" applyFill="1" applyBorder="1" applyAlignment="1">
      <alignment horizontal="center" vertical="center" wrapText="1"/>
    </xf>
    <xf numFmtId="0" fontId="13" fillId="0" borderId="1" xfId="3" applyFont="1" applyBorder="1" applyAlignment="1">
      <alignment horizontal="center" vertical="center"/>
    </xf>
    <xf numFmtId="0" fontId="14" fillId="0" borderId="1" xfId="3" applyFont="1" applyBorder="1" applyAlignment="1">
      <alignment vertical="top" wrapText="1"/>
    </xf>
    <xf numFmtId="0" fontId="16" fillId="0" borderId="1" xfId="3" applyFont="1" applyBorder="1" applyAlignment="1">
      <alignment horizontal="center" vertical="center" wrapText="1"/>
    </xf>
    <xf numFmtId="0" fontId="14" fillId="0" borderId="1" xfId="3" applyFont="1" applyBorder="1" applyAlignment="1">
      <alignment horizontal="center" vertical="center"/>
    </xf>
    <xf numFmtId="0" fontId="14" fillId="0" borderId="1" xfId="3" applyFont="1" applyBorder="1" applyAlignment="1">
      <alignment horizontal="center"/>
    </xf>
    <xf numFmtId="0" fontId="9" fillId="3" borderId="1" xfId="0" applyFont="1" applyFill="1" applyBorder="1" applyAlignment="1">
      <alignment horizontal="center" vertical="center" wrapText="1"/>
    </xf>
    <xf numFmtId="0" fontId="6" fillId="4" borderId="1" xfId="1" applyFont="1" applyFill="1" applyBorder="1" applyAlignment="1">
      <alignment horizontal="center" vertical="center" wrapText="1"/>
    </xf>
    <xf numFmtId="164" fontId="7" fillId="4" borderId="1" xfId="1" applyNumberFormat="1" applyFont="1" applyFill="1" applyBorder="1" applyAlignment="1">
      <alignment horizontal="center" vertical="center" wrapText="1"/>
    </xf>
    <xf numFmtId="3" fontId="6" fillId="4" borderId="1" xfId="0" applyNumberFormat="1" applyFont="1" applyFill="1" applyBorder="1" applyAlignment="1">
      <alignment horizontal="center" vertical="center" wrapText="1"/>
    </xf>
    <xf numFmtId="3" fontId="8" fillId="4" borderId="1" xfId="0" applyNumberFormat="1" applyFont="1" applyFill="1" applyBorder="1" applyAlignment="1">
      <alignment horizontal="center" vertical="center" wrapText="1"/>
    </xf>
    <xf numFmtId="4" fontId="6" fillId="3" borderId="1" xfId="1" applyNumberFormat="1" applyFont="1" applyFill="1" applyBorder="1" applyAlignment="1">
      <alignment horizontal="center" vertical="center"/>
    </xf>
    <xf numFmtId="4" fontId="6" fillId="3" borderId="1" xfId="1" applyNumberFormat="1" applyFont="1" applyFill="1" applyBorder="1" applyAlignment="1" applyProtection="1">
      <alignment horizontal="center" vertical="center"/>
      <protection locked="0"/>
    </xf>
    <xf numFmtId="4" fontId="6" fillId="3" borderId="1" xfId="0" applyNumberFormat="1" applyFont="1" applyFill="1" applyBorder="1" applyAlignment="1">
      <alignment horizontal="center" vertical="center" wrapText="1"/>
    </xf>
    <xf numFmtId="49" fontId="18" fillId="0" borderId="0" xfId="0" applyNumberFormat="1" applyFont="1" applyAlignment="1">
      <alignment horizontal="left" vertical="top" wrapText="1"/>
    </xf>
    <xf numFmtId="49" fontId="18" fillId="0" borderId="1" xfId="0" applyNumberFormat="1" applyFont="1" applyBorder="1" applyAlignment="1">
      <alignment horizontal="left" vertical="top" wrapText="1"/>
    </xf>
    <xf numFmtId="2" fontId="6" fillId="0" borderId="1" xfId="0" applyNumberFormat="1" applyFont="1" applyBorder="1" applyAlignment="1">
      <alignment horizontal="center" vertical="center" wrapText="1"/>
    </xf>
    <xf numFmtId="0" fontId="3" fillId="3" borderId="1" xfId="0" applyFont="1" applyFill="1" applyBorder="1" applyAlignment="1">
      <alignment horizontal="left" vertical="top" wrapText="1"/>
    </xf>
    <xf numFmtId="0" fontId="14" fillId="3" borderId="1" xfId="3" applyFont="1" applyFill="1" applyBorder="1" applyAlignment="1">
      <alignment vertical="top" wrapText="1"/>
    </xf>
    <xf numFmtId="2" fontId="0" fillId="0" borderId="3" xfId="0" applyNumberFormat="1" applyBorder="1" applyAlignment="1">
      <alignment horizontal="center" vertical="center"/>
    </xf>
    <xf numFmtId="2" fontId="0" fillId="3" borderId="3" xfId="0" applyNumberFormat="1" applyFill="1" applyBorder="1" applyAlignment="1">
      <alignment horizontal="center" vertical="center"/>
    </xf>
    <xf numFmtId="2" fontId="0" fillId="0" borderId="1" xfId="0" applyNumberFormat="1" applyBorder="1" applyAlignment="1">
      <alignment horizontal="center" vertical="center"/>
    </xf>
    <xf numFmtId="2" fontId="0" fillId="3" borderId="1" xfId="0" applyNumberFormat="1" applyFill="1" applyBorder="1" applyAlignment="1">
      <alignment horizontal="center" vertical="center"/>
    </xf>
    <xf numFmtId="0" fontId="3" fillId="3" borderId="1" xfId="0" applyFont="1" applyFill="1" applyBorder="1" applyAlignment="1">
      <alignment horizontal="justify" vertical="center" wrapText="1"/>
    </xf>
    <xf numFmtId="0" fontId="20" fillId="0" borderId="1" xfId="0" applyFont="1" applyBorder="1" applyAlignment="1">
      <alignment wrapText="1"/>
    </xf>
    <xf numFmtId="0" fontId="7" fillId="4" borderId="1" xfId="1" applyFont="1" applyFill="1" applyBorder="1" applyAlignment="1">
      <alignment horizontal="center" vertical="center" wrapText="1"/>
    </xf>
    <xf numFmtId="0" fontId="19" fillId="0" borderId="0" xfId="0" applyFont="1" applyAlignment="1">
      <alignment wrapText="1"/>
    </xf>
    <xf numFmtId="0" fontId="3" fillId="0" borderId="0" xfId="0" applyFont="1" applyAlignment="1">
      <alignment wrapText="1"/>
    </xf>
    <xf numFmtId="0" fontId="0" fillId="0" borderId="0" xfId="0" applyAlignment="1">
      <alignment wrapText="1"/>
    </xf>
    <xf numFmtId="0" fontId="6" fillId="0" borderId="2" xfId="1" applyFont="1" applyBorder="1" applyAlignment="1" applyProtection="1">
      <alignment horizontal="right" vertical="center"/>
      <protection locked="0"/>
    </xf>
    <xf numFmtId="0" fontId="6" fillId="0" borderId="0" xfId="3" applyFont="1" applyAlignment="1">
      <alignment horizontal="right" wrapText="1"/>
    </xf>
    <xf numFmtId="0" fontId="2" fillId="0" borderId="0" xfId="3" applyFont="1" applyAlignment="1">
      <alignment horizontal="center"/>
    </xf>
    <xf numFmtId="0" fontId="0" fillId="0" borderId="0" xfId="0" applyAlignment="1">
      <alignment horizontal="left" vertical="top" wrapText="1"/>
    </xf>
    <xf numFmtId="0" fontId="0" fillId="0" borderId="0" xfId="0" applyAlignment="1">
      <alignment horizontal="left" vertical="top"/>
    </xf>
  </cellXfs>
  <cellStyles count="4">
    <cellStyle name="Įprastas 2" xfId="2" xr:uid="{313B0032-FF78-4063-AA3F-EFB8FD0C8835}"/>
    <cellStyle name="Įprastas 2 2" xfId="3" xr:uid="{75B237AD-4F9E-4BAF-A32F-968692C05EF6}"/>
    <cellStyle name="Normal" xfId="0" builtinId="0"/>
    <cellStyle name="Normal 2" xfId="1" xr:uid="{246F6DCD-5C55-46A6-8065-BEF9E6CDDA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35436-7419-44E1-BAC7-84647DB924F8}">
  <sheetPr>
    <pageSetUpPr fitToPage="1"/>
  </sheetPr>
  <dimension ref="B4:I91"/>
  <sheetViews>
    <sheetView tabSelected="1" topLeftCell="A49" zoomScale="145" zoomScaleNormal="145" workbookViewId="0">
      <selection activeCell="C61" sqref="C61"/>
    </sheetView>
  </sheetViews>
  <sheetFormatPr defaultRowHeight="15"/>
  <cols>
    <col min="2" max="2" width="5" customWidth="1"/>
    <col min="3" max="3" width="56.140625" style="43" customWidth="1"/>
    <col min="4" max="4" width="6" customWidth="1"/>
    <col min="5" max="5" width="11.42578125" customWidth="1"/>
    <col min="6" max="6" width="12.5703125" customWidth="1"/>
    <col min="7" max="7" width="12.42578125" customWidth="1"/>
    <col min="8" max="8" width="13.140625" customWidth="1"/>
  </cols>
  <sheetData>
    <row r="4" spans="2:9" ht="63.75">
      <c r="B4" s="22" t="s">
        <v>0</v>
      </c>
      <c r="C4" s="22" t="s">
        <v>1</v>
      </c>
      <c r="D4" s="40" t="s">
        <v>2</v>
      </c>
      <c r="E4" s="23" t="s">
        <v>3</v>
      </c>
      <c r="F4" s="24" t="s">
        <v>4</v>
      </c>
      <c r="G4" s="24" t="s">
        <v>5</v>
      </c>
      <c r="H4" s="25" t="s">
        <v>6</v>
      </c>
    </row>
    <row r="5" spans="2:9">
      <c r="B5" s="2">
        <v>1</v>
      </c>
      <c r="C5" s="2">
        <v>3</v>
      </c>
      <c r="D5" s="2">
        <v>4</v>
      </c>
      <c r="E5" s="2">
        <v>5</v>
      </c>
      <c r="F5" s="2">
        <v>6</v>
      </c>
      <c r="G5" s="2">
        <v>7</v>
      </c>
      <c r="H5" s="3" t="s">
        <v>7</v>
      </c>
    </row>
    <row r="6" spans="2:9" ht="69" customHeight="1">
      <c r="B6" s="21">
        <v>1</v>
      </c>
      <c r="C6" s="8" t="s">
        <v>8</v>
      </c>
      <c r="D6" s="4" t="s">
        <v>9</v>
      </c>
      <c r="E6" s="36">
        <v>0.3</v>
      </c>
      <c r="F6" s="5">
        <v>145</v>
      </c>
      <c r="G6" s="6"/>
      <c r="H6" s="7">
        <f t="shared" ref="H6:H45" si="0">E6*G6</f>
        <v>0</v>
      </c>
      <c r="I6" s="34"/>
    </row>
    <row r="7" spans="2:9" ht="63.75" customHeight="1">
      <c r="B7" s="21">
        <v>2</v>
      </c>
      <c r="C7" s="8" t="s">
        <v>10</v>
      </c>
      <c r="D7" s="4" t="s">
        <v>9</v>
      </c>
      <c r="E7" s="36">
        <v>0.5</v>
      </c>
      <c r="F7" s="5">
        <v>155</v>
      </c>
      <c r="G7" s="6"/>
      <c r="H7" s="7">
        <f t="shared" si="0"/>
        <v>0</v>
      </c>
      <c r="I7" s="34"/>
    </row>
    <row r="8" spans="2:9" ht="66" customHeight="1">
      <c r="B8" s="21">
        <v>3</v>
      </c>
      <c r="C8" s="8" t="s">
        <v>11</v>
      </c>
      <c r="D8" s="4" t="s">
        <v>9</v>
      </c>
      <c r="E8" s="36">
        <v>0.8</v>
      </c>
      <c r="F8" s="5">
        <v>170</v>
      </c>
      <c r="G8" s="6"/>
      <c r="H8" s="7">
        <f t="shared" si="0"/>
        <v>0</v>
      </c>
      <c r="I8" s="34"/>
    </row>
    <row r="9" spans="2:9" ht="69" customHeight="1">
      <c r="B9" s="21">
        <v>4</v>
      </c>
      <c r="C9" s="8" t="s">
        <v>12</v>
      </c>
      <c r="D9" s="4" t="s">
        <v>9</v>
      </c>
      <c r="E9" s="36">
        <v>0.3</v>
      </c>
      <c r="F9" s="5">
        <v>200</v>
      </c>
      <c r="G9" s="6"/>
      <c r="H9" s="7">
        <f t="shared" si="0"/>
        <v>0</v>
      </c>
      <c r="I9" s="34"/>
    </row>
    <row r="10" spans="2:9" ht="69" customHeight="1">
      <c r="B10" s="21">
        <v>5</v>
      </c>
      <c r="C10" s="8" t="s">
        <v>13</v>
      </c>
      <c r="D10" s="4" t="s">
        <v>9</v>
      </c>
      <c r="E10" s="36">
        <v>0.3</v>
      </c>
      <c r="F10" s="5">
        <v>240</v>
      </c>
      <c r="G10" s="6"/>
      <c r="H10" s="7">
        <f t="shared" si="0"/>
        <v>0</v>
      </c>
      <c r="I10" s="34"/>
    </row>
    <row r="11" spans="2:9" ht="67.5" customHeight="1">
      <c r="B11" s="21">
        <v>6</v>
      </c>
      <c r="C11" s="8" t="s">
        <v>14</v>
      </c>
      <c r="D11" s="4" t="s">
        <v>9</v>
      </c>
      <c r="E11" s="36">
        <v>0.3</v>
      </c>
      <c r="F11" s="26">
        <v>400</v>
      </c>
      <c r="G11" s="6"/>
      <c r="H11" s="7">
        <f t="shared" si="0"/>
        <v>0</v>
      </c>
      <c r="I11" s="34"/>
    </row>
    <row r="12" spans="2:9" ht="70.5" customHeight="1">
      <c r="B12" s="21">
        <v>7</v>
      </c>
      <c r="C12" s="8" t="s">
        <v>15</v>
      </c>
      <c r="D12" s="4" t="s">
        <v>9</v>
      </c>
      <c r="E12" s="36">
        <v>0.3</v>
      </c>
      <c r="F12" s="26">
        <v>600</v>
      </c>
      <c r="G12" s="6"/>
      <c r="H12" s="7">
        <f t="shared" si="0"/>
        <v>0</v>
      </c>
      <c r="I12" s="34"/>
    </row>
    <row r="13" spans="2:9" ht="40.5" customHeight="1">
      <c r="B13" s="21">
        <v>8</v>
      </c>
      <c r="C13" s="39" t="s">
        <v>118</v>
      </c>
      <c r="D13" s="4" t="s">
        <v>9</v>
      </c>
      <c r="E13" s="36">
        <v>0.3</v>
      </c>
      <c r="F13" s="26">
        <v>400</v>
      </c>
      <c r="G13" s="6"/>
      <c r="H13" s="7">
        <f t="shared" si="0"/>
        <v>0</v>
      </c>
      <c r="I13" s="34"/>
    </row>
    <row r="14" spans="2:9" ht="40.5" customHeight="1">
      <c r="B14" s="21">
        <v>9</v>
      </c>
      <c r="C14" s="39" t="s">
        <v>119</v>
      </c>
      <c r="D14" s="4" t="s">
        <v>9</v>
      </c>
      <c r="E14" s="36">
        <v>0.3</v>
      </c>
      <c r="F14" s="26">
        <v>600</v>
      </c>
      <c r="G14" s="6"/>
      <c r="H14" s="7">
        <f t="shared" si="0"/>
        <v>0</v>
      </c>
      <c r="I14" s="34"/>
    </row>
    <row r="15" spans="2:9" ht="40.5" customHeight="1">
      <c r="B15" s="21">
        <v>10</v>
      </c>
      <c r="C15" s="39" t="s">
        <v>120</v>
      </c>
      <c r="D15" s="4" t="s">
        <v>9</v>
      </c>
      <c r="E15" s="36">
        <v>0.3</v>
      </c>
      <c r="F15" s="26">
        <v>800</v>
      </c>
      <c r="G15" s="6"/>
      <c r="H15" s="7">
        <f t="shared" si="0"/>
        <v>0</v>
      </c>
      <c r="I15" s="34"/>
    </row>
    <row r="16" spans="2:9" ht="39.75" customHeight="1">
      <c r="B16" s="21">
        <v>11</v>
      </c>
      <c r="C16" s="39" t="s">
        <v>121</v>
      </c>
      <c r="D16" s="4" t="s">
        <v>9</v>
      </c>
      <c r="E16" s="36">
        <v>0.3</v>
      </c>
      <c r="F16" s="26">
        <v>1000</v>
      </c>
      <c r="G16" s="6"/>
      <c r="H16" s="7">
        <f t="shared" si="0"/>
        <v>0</v>
      </c>
      <c r="I16" s="34"/>
    </row>
    <row r="17" spans="2:9" ht="24">
      <c r="B17" s="21">
        <v>12</v>
      </c>
      <c r="C17" s="30" t="s">
        <v>16</v>
      </c>
      <c r="D17" s="4" t="s">
        <v>9</v>
      </c>
      <c r="E17" s="36">
        <v>0.3</v>
      </c>
      <c r="F17" s="26">
        <v>110</v>
      </c>
      <c r="G17" s="6"/>
      <c r="H17" s="7">
        <f t="shared" si="0"/>
        <v>0</v>
      </c>
      <c r="I17" s="34"/>
    </row>
    <row r="18" spans="2:9" ht="24">
      <c r="B18" s="21">
        <v>13</v>
      </c>
      <c r="C18" s="30" t="s">
        <v>17</v>
      </c>
      <c r="D18" s="4" t="s">
        <v>9</v>
      </c>
      <c r="E18" s="36">
        <v>0.5</v>
      </c>
      <c r="F18" s="26">
        <v>135</v>
      </c>
      <c r="G18" s="6"/>
      <c r="H18" s="7">
        <f t="shared" si="0"/>
        <v>0</v>
      </c>
      <c r="I18" s="34"/>
    </row>
    <row r="19" spans="2:9" ht="24">
      <c r="B19" s="21">
        <v>14</v>
      </c>
      <c r="C19" s="30" t="s">
        <v>18</v>
      </c>
      <c r="D19" s="4" t="s">
        <v>9</v>
      </c>
      <c r="E19" s="36">
        <v>0.5</v>
      </c>
      <c r="F19" s="5">
        <v>160</v>
      </c>
      <c r="G19" s="6"/>
      <c r="H19" s="7">
        <f t="shared" si="0"/>
        <v>0</v>
      </c>
      <c r="I19" s="34"/>
    </row>
    <row r="20" spans="2:9" ht="24">
      <c r="B20" s="21">
        <v>15</v>
      </c>
      <c r="C20" s="30" t="s">
        <v>19</v>
      </c>
      <c r="D20" s="4" t="s">
        <v>9</v>
      </c>
      <c r="E20" s="36">
        <v>0.8</v>
      </c>
      <c r="F20" s="5">
        <v>200</v>
      </c>
      <c r="G20" s="6"/>
      <c r="H20" s="7">
        <f t="shared" si="0"/>
        <v>0</v>
      </c>
      <c r="I20" s="34"/>
    </row>
    <row r="21" spans="2:9" ht="24">
      <c r="B21" s="21">
        <v>16</v>
      </c>
      <c r="C21" s="30" t="s">
        <v>20</v>
      </c>
      <c r="D21" s="4" t="s">
        <v>9</v>
      </c>
      <c r="E21" s="36">
        <v>0.5</v>
      </c>
      <c r="F21" s="5">
        <v>250</v>
      </c>
      <c r="G21" s="6"/>
      <c r="H21" s="7">
        <f t="shared" si="0"/>
        <v>0</v>
      </c>
      <c r="I21" s="34"/>
    </row>
    <row r="22" spans="2:9" ht="24">
      <c r="B22" s="21">
        <v>17</v>
      </c>
      <c r="C22" s="29" t="s">
        <v>21</v>
      </c>
      <c r="D22" s="4" t="s">
        <v>9</v>
      </c>
      <c r="E22" s="36">
        <v>0.3</v>
      </c>
      <c r="F22" s="5">
        <v>380</v>
      </c>
      <c r="G22" s="6"/>
      <c r="H22" s="7">
        <f t="shared" si="0"/>
        <v>0</v>
      </c>
      <c r="I22" s="34"/>
    </row>
    <row r="23" spans="2:9" ht="76.5">
      <c r="B23" s="21">
        <v>18</v>
      </c>
      <c r="C23" s="8" t="s">
        <v>22</v>
      </c>
      <c r="D23" s="4" t="s">
        <v>9</v>
      </c>
      <c r="E23" s="36">
        <v>1</v>
      </c>
      <c r="F23" s="5">
        <v>120</v>
      </c>
      <c r="G23" s="6"/>
      <c r="H23" s="7">
        <f t="shared" si="0"/>
        <v>0</v>
      </c>
      <c r="I23" s="34"/>
    </row>
    <row r="24" spans="2:9" ht="76.5">
      <c r="B24" s="21">
        <v>19</v>
      </c>
      <c r="C24" s="8" t="s">
        <v>23</v>
      </c>
      <c r="D24" s="4" t="s">
        <v>9</v>
      </c>
      <c r="E24" s="36">
        <v>1</v>
      </c>
      <c r="F24" s="5">
        <v>180</v>
      </c>
      <c r="G24" s="6"/>
      <c r="H24" s="7">
        <f t="shared" si="0"/>
        <v>0</v>
      </c>
      <c r="I24" s="34"/>
    </row>
    <row r="25" spans="2:9" ht="76.5">
      <c r="B25" s="21">
        <v>20</v>
      </c>
      <c r="C25" s="8" t="s">
        <v>24</v>
      </c>
      <c r="D25" s="4" t="s">
        <v>9</v>
      </c>
      <c r="E25" s="36">
        <v>1</v>
      </c>
      <c r="F25" s="26">
        <v>270</v>
      </c>
      <c r="G25" s="27"/>
      <c r="H25" s="28">
        <f t="shared" si="0"/>
        <v>0</v>
      </c>
      <c r="I25" s="34"/>
    </row>
    <row r="26" spans="2:9" ht="76.5">
      <c r="B26" s="21">
        <v>21</v>
      </c>
      <c r="C26" s="8" t="s">
        <v>25</v>
      </c>
      <c r="D26" s="4" t="s">
        <v>9</v>
      </c>
      <c r="E26" s="36">
        <v>2</v>
      </c>
      <c r="F26" s="5">
        <v>350</v>
      </c>
      <c r="G26" s="6"/>
      <c r="H26" s="7">
        <f t="shared" si="0"/>
        <v>0</v>
      </c>
      <c r="I26" s="34"/>
    </row>
    <row r="27" spans="2:9" ht="76.5">
      <c r="B27" s="21">
        <v>22</v>
      </c>
      <c r="C27" s="8" t="s">
        <v>26</v>
      </c>
      <c r="D27" s="4" t="s">
        <v>9</v>
      </c>
      <c r="E27" s="36">
        <v>1</v>
      </c>
      <c r="F27" s="5">
        <v>420</v>
      </c>
      <c r="G27" s="21"/>
      <c r="H27" s="7">
        <f t="shared" si="0"/>
        <v>0</v>
      </c>
      <c r="I27" s="34"/>
    </row>
    <row r="28" spans="2:9" ht="76.5">
      <c r="B28" s="21">
        <v>23</v>
      </c>
      <c r="C28" s="8" t="s">
        <v>27</v>
      </c>
      <c r="D28" s="4" t="s">
        <v>9</v>
      </c>
      <c r="E28" s="36">
        <v>0.5</v>
      </c>
      <c r="F28" s="5">
        <v>480</v>
      </c>
      <c r="G28" s="6"/>
      <c r="H28" s="7">
        <f t="shared" si="0"/>
        <v>0</v>
      </c>
      <c r="I28" s="34"/>
    </row>
    <row r="29" spans="2:9" ht="51">
      <c r="B29" s="21">
        <v>24</v>
      </c>
      <c r="C29" s="8" t="s">
        <v>28</v>
      </c>
      <c r="D29" s="9" t="s">
        <v>29</v>
      </c>
      <c r="E29" s="36">
        <v>0.5</v>
      </c>
      <c r="F29" s="26">
        <v>157</v>
      </c>
      <c r="G29" s="6"/>
      <c r="H29" s="7">
        <f t="shared" si="0"/>
        <v>0</v>
      </c>
      <c r="I29" s="34"/>
    </row>
    <row r="30" spans="2:9">
      <c r="B30" s="21">
        <v>25</v>
      </c>
      <c r="C30" s="8" t="s">
        <v>30</v>
      </c>
      <c r="D30" s="4" t="s">
        <v>9</v>
      </c>
      <c r="E30" s="36">
        <v>1</v>
      </c>
      <c r="F30" s="5">
        <v>5</v>
      </c>
      <c r="G30" s="6"/>
      <c r="H30" s="7">
        <f t="shared" si="0"/>
        <v>0</v>
      </c>
      <c r="I30" s="34"/>
    </row>
    <row r="31" spans="2:9">
      <c r="B31" s="21">
        <v>26</v>
      </c>
      <c r="C31" s="8" t="s">
        <v>31</v>
      </c>
      <c r="D31" s="4" t="s">
        <v>9</v>
      </c>
      <c r="E31" s="36">
        <v>1</v>
      </c>
      <c r="F31" s="5">
        <v>9.5</v>
      </c>
      <c r="G31" s="6"/>
      <c r="H31" s="7">
        <f t="shared" si="0"/>
        <v>0</v>
      </c>
      <c r="I31" s="34"/>
    </row>
    <row r="32" spans="2:9">
      <c r="B32" s="21">
        <v>27</v>
      </c>
      <c r="C32" s="8" t="s">
        <v>32</v>
      </c>
      <c r="D32" s="4" t="s">
        <v>9</v>
      </c>
      <c r="E32" s="36">
        <v>1</v>
      </c>
      <c r="F32" s="5">
        <v>14</v>
      </c>
      <c r="G32" s="6"/>
      <c r="H32" s="7">
        <f t="shared" si="0"/>
        <v>0</v>
      </c>
      <c r="I32" s="34"/>
    </row>
    <row r="33" spans="2:9">
      <c r="B33" s="21">
        <v>28</v>
      </c>
      <c r="C33" s="8" t="s">
        <v>33</v>
      </c>
      <c r="D33" s="4" t="s">
        <v>9</v>
      </c>
      <c r="E33" s="36">
        <v>0.5</v>
      </c>
      <c r="F33" s="5">
        <v>30</v>
      </c>
      <c r="G33" s="6"/>
      <c r="H33" s="7">
        <f t="shared" si="0"/>
        <v>0</v>
      </c>
      <c r="I33" s="34"/>
    </row>
    <row r="34" spans="2:9">
      <c r="B34" s="21">
        <v>29</v>
      </c>
      <c r="C34" s="8" t="s">
        <v>34</v>
      </c>
      <c r="D34" s="4" t="s">
        <v>9</v>
      </c>
      <c r="E34" s="36">
        <v>0.5</v>
      </c>
      <c r="F34" s="5">
        <v>38</v>
      </c>
      <c r="G34" s="6"/>
      <c r="H34" s="7">
        <f t="shared" si="0"/>
        <v>0</v>
      </c>
      <c r="I34" s="34"/>
    </row>
    <row r="35" spans="2:9">
      <c r="B35" s="21">
        <v>30</v>
      </c>
      <c r="C35" s="8" t="s">
        <v>35</v>
      </c>
      <c r="D35" s="9" t="s">
        <v>9</v>
      </c>
      <c r="E35" s="36">
        <v>0.5</v>
      </c>
      <c r="F35" s="5">
        <v>50</v>
      </c>
      <c r="G35" s="6"/>
      <c r="H35" s="7">
        <f t="shared" si="0"/>
        <v>0</v>
      </c>
      <c r="I35" s="34"/>
    </row>
    <row r="36" spans="2:9">
      <c r="B36" s="21">
        <v>31</v>
      </c>
      <c r="C36" s="38" t="s">
        <v>36</v>
      </c>
      <c r="D36" s="9" t="s">
        <v>9</v>
      </c>
      <c r="E36" s="36">
        <v>1</v>
      </c>
      <c r="F36" s="5">
        <v>3.5</v>
      </c>
      <c r="G36" s="6"/>
      <c r="H36" s="7">
        <f t="shared" si="0"/>
        <v>0</v>
      </c>
      <c r="I36" s="34"/>
    </row>
    <row r="37" spans="2:9" ht="63.75">
      <c r="B37" s="21">
        <v>32</v>
      </c>
      <c r="C37" s="32" t="s">
        <v>37</v>
      </c>
      <c r="D37" s="9" t="s">
        <v>38</v>
      </c>
      <c r="E37" s="36">
        <v>0.8</v>
      </c>
      <c r="F37" s="5">
        <v>620</v>
      </c>
      <c r="G37" s="6"/>
      <c r="H37" s="7">
        <f t="shared" ref="H37" si="1">E37*G37</f>
        <v>0</v>
      </c>
      <c r="I37" s="34"/>
    </row>
    <row r="38" spans="2:9" ht="76.5">
      <c r="B38" s="21">
        <v>33</v>
      </c>
      <c r="C38" s="1" t="s">
        <v>39</v>
      </c>
      <c r="D38" s="9" t="s">
        <v>38</v>
      </c>
      <c r="E38" s="36">
        <v>2</v>
      </c>
      <c r="F38" s="5">
        <v>1150</v>
      </c>
      <c r="G38" s="6"/>
      <c r="H38" s="7">
        <f t="shared" si="0"/>
        <v>0</v>
      </c>
      <c r="I38" s="34"/>
    </row>
    <row r="39" spans="2:9" ht="76.5">
      <c r="B39" s="21">
        <v>34</v>
      </c>
      <c r="C39" s="1" t="s">
        <v>40</v>
      </c>
      <c r="D39" s="9" t="s">
        <v>38</v>
      </c>
      <c r="E39" s="36">
        <v>2</v>
      </c>
      <c r="F39" s="5">
        <v>2050</v>
      </c>
      <c r="G39" s="6"/>
      <c r="H39" s="7">
        <f t="shared" si="0"/>
        <v>0</v>
      </c>
      <c r="I39" s="34"/>
    </row>
    <row r="40" spans="2:9" ht="76.5">
      <c r="B40" s="21">
        <v>35</v>
      </c>
      <c r="C40" s="1" t="s">
        <v>41</v>
      </c>
      <c r="D40" s="9" t="s">
        <v>38</v>
      </c>
      <c r="E40" s="36">
        <v>1</v>
      </c>
      <c r="F40" s="5">
        <v>2650</v>
      </c>
      <c r="G40" s="6"/>
      <c r="H40" s="7">
        <f t="shared" si="0"/>
        <v>0</v>
      </c>
      <c r="I40" s="34"/>
    </row>
    <row r="41" spans="2:9" ht="25.5">
      <c r="B41" s="21">
        <v>36</v>
      </c>
      <c r="C41" s="1" t="s">
        <v>42</v>
      </c>
      <c r="D41" s="9" t="s">
        <v>43</v>
      </c>
      <c r="E41" s="36">
        <v>2</v>
      </c>
      <c r="F41" s="5">
        <v>1030</v>
      </c>
      <c r="G41" s="6"/>
      <c r="H41" s="7">
        <f t="shared" si="0"/>
        <v>0</v>
      </c>
      <c r="I41" s="34"/>
    </row>
    <row r="42" spans="2:9" ht="15" customHeight="1">
      <c r="B42" s="21">
        <v>37</v>
      </c>
      <c r="C42" s="32" t="s">
        <v>44</v>
      </c>
      <c r="D42" s="9" t="s">
        <v>43</v>
      </c>
      <c r="E42" s="37">
        <v>3</v>
      </c>
      <c r="F42" s="5">
        <v>360</v>
      </c>
      <c r="G42" s="6"/>
      <c r="H42" s="7">
        <f t="shared" si="0"/>
        <v>0</v>
      </c>
      <c r="I42" s="35"/>
    </row>
    <row r="43" spans="2:9" ht="25.5">
      <c r="B43" s="21">
        <v>38</v>
      </c>
      <c r="C43" s="32" t="s">
        <v>45</v>
      </c>
      <c r="D43" s="9" t="s">
        <v>43</v>
      </c>
      <c r="E43" s="37">
        <v>3</v>
      </c>
      <c r="F43" s="5">
        <v>960</v>
      </c>
      <c r="G43" s="6"/>
      <c r="H43" s="7">
        <f t="shared" si="0"/>
        <v>0</v>
      </c>
      <c r="I43" s="35"/>
    </row>
    <row r="44" spans="2:9">
      <c r="B44" s="21">
        <v>39</v>
      </c>
      <c r="C44" s="32" t="s">
        <v>46</v>
      </c>
      <c r="D44" s="9" t="s">
        <v>38</v>
      </c>
      <c r="E44" s="36">
        <v>0.5</v>
      </c>
      <c r="F44" s="31">
        <v>270</v>
      </c>
      <c r="G44" s="6"/>
      <c r="H44" s="7">
        <f t="shared" si="0"/>
        <v>0</v>
      </c>
      <c r="I44" s="34"/>
    </row>
    <row r="45" spans="2:9" ht="25.5">
      <c r="B45" s="21">
        <v>40</v>
      </c>
      <c r="C45" s="32" t="s">
        <v>47</v>
      </c>
      <c r="D45" s="9" t="s">
        <v>38</v>
      </c>
      <c r="E45" s="36">
        <v>0.5</v>
      </c>
      <c r="F45" s="31">
        <v>1500</v>
      </c>
      <c r="G45" s="6"/>
      <c r="H45" s="7">
        <f t="shared" si="0"/>
        <v>0</v>
      </c>
      <c r="I45" s="34"/>
    </row>
    <row r="46" spans="2:9" ht="25.5">
      <c r="B46" s="21">
        <v>41</v>
      </c>
      <c r="C46" s="32" t="s">
        <v>48</v>
      </c>
      <c r="D46" s="9" t="s">
        <v>38</v>
      </c>
      <c r="E46" s="36">
        <v>0.5</v>
      </c>
      <c r="F46" s="31">
        <v>1900</v>
      </c>
      <c r="G46" s="6"/>
      <c r="H46" s="7">
        <f t="shared" ref="H46:H78" si="2">E46*G46</f>
        <v>0</v>
      </c>
      <c r="I46" s="34"/>
    </row>
    <row r="47" spans="2:9">
      <c r="B47" s="21">
        <v>42</v>
      </c>
      <c r="C47" s="41" t="s">
        <v>49</v>
      </c>
      <c r="D47" s="9" t="s">
        <v>38</v>
      </c>
      <c r="E47" s="36">
        <v>0.2</v>
      </c>
      <c r="F47" s="31">
        <v>250</v>
      </c>
      <c r="G47" s="6"/>
      <c r="H47" s="7">
        <f t="shared" si="2"/>
        <v>0</v>
      </c>
      <c r="I47" s="34"/>
    </row>
    <row r="48" spans="2:9" ht="51">
      <c r="B48" s="21">
        <v>43</v>
      </c>
      <c r="C48" s="32" t="s">
        <v>50</v>
      </c>
      <c r="D48" s="9" t="s">
        <v>38</v>
      </c>
      <c r="E48" s="36">
        <v>0.5</v>
      </c>
      <c r="F48" s="5">
        <v>630</v>
      </c>
      <c r="G48" s="6"/>
      <c r="H48" s="7">
        <f t="shared" si="2"/>
        <v>0</v>
      </c>
      <c r="I48" s="34"/>
    </row>
    <row r="49" spans="2:9" ht="51.75" customHeight="1">
      <c r="B49" s="21">
        <v>44</v>
      </c>
      <c r="C49" s="32" t="s">
        <v>51</v>
      </c>
      <c r="D49" s="9" t="s">
        <v>38</v>
      </c>
      <c r="E49" s="36">
        <v>0.8</v>
      </c>
      <c r="F49" s="5">
        <v>710</v>
      </c>
      <c r="G49" s="6"/>
      <c r="H49" s="7">
        <f t="shared" si="2"/>
        <v>0</v>
      </c>
      <c r="I49" s="34"/>
    </row>
    <row r="50" spans="2:9" ht="25.5">
      <c r="B50" s="21">
        <v>45</v>
      </c>
      <c r="C50" s="8" t="s">
        <v>52</v>
      </c>
      <c r="D50" s="9" t="s">
        <v>38</v>
      </c>
      <c r="E50" s="36">
        <v>0.2</v>
      </c>
      <c r="F50" s="5">
        <v>26</v>
      </c>
      <c r="G50" s="6"/>
      <c r="H50" s="7">
        <f t="shared" si="2"/>
        <v>0</v>
      </c>
      <c r="I50" s="34"/>
    </row>
    <row r="51" spans="2:9" ht="25.5">
      <c r="B51" s="21">
        <v>46</v>
      </c>
      <c r="C51" s="8" t="s">
        <v>53</v>
      </c>
      <c r="D51" s="9" t="s">
        <v>38</v>
      </c>
      <c r="E51" s="36">
        <v>0.3</v>
      </c>
      <c r="F51" s="5">
        <v>350</v>
      </c>
      <c r="G51" s="6"/>
      <c r="H51" s="7">
        <f t="shared" si="2"/>
        <v>0</v>
      </c>
      <c r="I51" s="34"/>
    </row>
    <row r="52" spans="2:9" ht="25.5">
      <c r="B52" s="21">
        <v>47</v>
      </c>
      <c r="C52" s="8" t="s">
        <v>54</v>
      </c>
      <c r="D52" s="9" t="s">
        <v>38</v>
      </c>
      <c r="E52" s="36">
        <v>0.3</v>
      </c>
      <c r="F52" s="5">
        <v>65</v>
      </c>
      <c r="G52" s="6"/>
      <c r="H52" s="7">
        <f t="shared" si="2"/>
        <v>0</v>
      </c>
      <c r="I52" s="34"/>
    </row>
    <row r="53" spans="2:9" ht="25.5">
      <c r="B53" s="21">
        <v>48</v>
      </c>
      <c r="C53" s="8" t="s">
        <v>55</v>
      </c>
      <c r="D53" s="9" t="s">
        <v>38</v>
      </c>
      <c r="E53" s="36">
        <v>2</v>
      </c>
      <c r="F53" s="5">
        <v>500</v>
      </c>
      <c r="G53" s="6"/>
      <c r="H53" s="7">
        <f t="shared" si="2"/>
        <v>0</v>
      </c>
      <c r="I53" s="34"/>
    </row>
    <row r="54" spans="2:9">
      <c r="B54" s="21">
        <v>49</v>
      </c>
      <c r="C54" s="8" t="s">
        <v>56</v>
      </c>
      <c r="D54" s="9" t="s">
        <v>57</v>
      </c>
      <c r="E54" s="36">
        <v>1</v>
      </c>
      <c r="F54" s="5">
        <v>320</v>
      </c>
      <c r="G54" s="6"/>
      <c r="H54" s="7">
        <f t="shared" si="2"/>
        <v>0</v>
      </c>
      <c r="I54" s="34"/>
    </row>
    <row r="55" spans="2:9">
      <c r="B55" s="21">
        <v>50</v>
      </c>
      <c r="C55" s="8" t="s">
        <v>58</v>
      </c>
      <c r="D55" s="9" t="s">
        <v>59</v>
      </c>
      <c r="E55" s="36">
        <v>3</v>
      </c>
      <c r="F55" s="5">
        <v>10</v>
      </c>
      <c r="G55" s="6"/>
      <c r="H55" s="7">
        <f t="shared" si="2"/>
        <v>0</v>
      </c>
      <c r="I55" s="34"/>
    </row>
    <row r="56" spans="2:9">
      <c r="B56" s="21">
        <v>51</v>
      </c>
      <c r="C56" s="8" t="s">
        <v>60</v>
      </c>
      <c r="D56" s="9" t="s">
        <v>59</v>
      </c>
      <c r="E56" s="36">
        <v>2</v>
      </c>
      <c r="F56" s="5">
        <v>14</v>
      </c>
      <c r="G56" s="6"/>
      <c r="H56" s="7">
        <f t="shared" si="2"/>
        <v>0</v>
      </c>
      <c r="I56" s="34"/>
    </row>
    <row r="57" spans="2:9">
      <c r="B57" s="21">
        <v>52</v>
      </c>
      <c r="C57" s="8" t="s">
        <v>61</v>
      </c>
      <c r="D57" s="4" t="s">
        <v>9</v>
      </c>
      <c r="E57" s="36">
        <v>2</v>
      </c>
      <c r="F57" s="5">
        <v>18</v>
      </c>
      <c r="G57" s="6"/>
      <c r="H57" s="7">
        <f t="shared" si="2"/>
        <v>0</v>
      </c>
      <c r="I57" s="34"/>
    </row>
    <row r="58" spans="2:9">
      <c r="B58" s="21">
        <v>53</v>
      </c>
      <c r="C58" s="8" t="s">
        <v>62</v>
      </c>
      <c r="D58" s="4" t="s">
        <v>59</v>
      </c>
      <c r="E58" s="36">
        <v>2</v>
      </c>
      <c r="F58" s="5">
        <v>13</v>
      </c>
      <c r="G58" s="6"/>
      <c r="H58" s="7">
        <f t="shared" si="2"/>
        <v>0</v>
      </c>
      <c r="I58" s="34"/>
    </row>
    <row r="59" spans="2:9">
      <c r="B59" s="21">
        <v>54</v>
      </c>
      <c r="C59" s="8" t="s">
        <v>63</v>
      </c>
      <c r="D59" s="9" t="s">
        <v>9</v>
      </c>
      <c r="E59" s="36">
        <v>2</v>
      </c>
      <c r="F59" s="5">
        <v>12</v>
      </c>
      <c r="G59" s="6"/>
      <c r="H59" s="7">
        <f t="shared" si="2"/>
        <v>0</v>
      </c>
      <c r="I59" s="34"/>
    </row>
    <row r="60" spans="2:9">
      <c r="B60" s="21">
        <v>55</v>
      </c>
      <c r="C60" s="8" t="s">
        <v>64</v>
      </c>
      <c r="D60" s="9" t="s">
        <v>57</v>
      </c>
      <c r="E60" s="36">
        <v>3</v>
      </c>
      <c r="F60" s="5">
        <v>18</v>
      </c>
      <c r="G60" s="6"/>
      <c r="H60" s="7">
        <f t="shared" si="2"/>
        <v>0</v>
      </c>
      <c r="I60" s="34"/>
    </row>
    <row r="61" spans="2:9" ht="25.5">
      <c r="B61" s="21">
        <v>56</v>
      </c>
      <c r="C61" s="8" t="s">
        <v>122</v>
      </c>
      <c r="D61" s="9" t="s">
        <v>123</v>
      </c>
      <c r="E61" s="36">
        <v>1</v>
      </c>
      <c r="F61" s="5">
        <v>35</v>
      </c>
      <c r="G61" s="6"/>
      <c r="H61" s="7">
        <f t="shared" si="2"/>
        <v>0</v>
      </c>
      <c r="I61" s="34"/>
    </row>
    <row r="62" spans="2:9" ht="25.5">
      <c r="B62" s="21">
        <v>57</v>
      </c>
      <c r="C62" s="38" t="s">
        <v>65</v>
      </c>
      <c r="D62" s="9" t="s">
        <v>38</v>
      </c>
      <c r="E62" s="36">
        <v>1</v>
      </c>
      <c r="F62" s="5">
        <v>150</v>
      </c>
      <c r="G62" s="6"/>
      <c r="H62" s="7">
        <f t="shared" si="2"/>
        <v>0</v>
      </c>
      <c r="I62" s="34"/>
    </row>
    <row r="63" spans="2:9" ht="25.5">
      <c r="B63" s="21">
        <v>58</v>
      </c>
      <c r="C63" s="8" t="s">
        <v>66</v>
      </c>
      <c r="D63" s="9" t="s">
        <v>57</v>
      </c>
      <c r="E63" s="36">
        <v>0.8</v>
      </c>
      <c r="F63" s="5">
        <v>300</v>
      </c>
      <c r="G63" s="6"/>
      <c r="H63" s="7">
        <f t="shared" si="2"/>
        <v>0</v>
      </c>
      <c r="I63" s="34"/>
    </row>
    <row r="64" spans="2:9">
      <c r="B64" s="21">
        <v>59</v>
      </c>
      <c r="C64" s="8" t="s">
        <v>67</v>
      </c>
      <c r="D64" s="9" t="s">
        <v>57</v>
      </c>
      <c r="E64" s="36">
        <v>0.3</v>
      </c>
      <c r="F64" s="5">
        <v>25</v>
      </c>
      <c r="G64" s="6"/>
      <c r="H64" s="7">
        <f t="shared" si="2"/>
        <v>0</v>
      </c>
      <c r="I64" s="34"/>
    </row>
    <row r="65" spans="2:9">
      <c r="B65" s="21">
        <v>60</v>
      </c>
      <c r="C65" s="8" t="s">
        <v>68</v>
      </c>
      <c r="D65" s="9" t="s">
        <v>57</v>
      </c>
      <c r="E65" s="36">
        <v>2</v>
      </c>
      <c r="F65" s="5">
        <v>32</v>
      </c>
      <c r="G65" s="6"/>
      <c r="H65" s="7">
        <f t="shared" si="2"/>
        <v>0</v>
      </c>
      <c r="I65" s="34"/>
    </row>
    <row r="66" spans="2:9">
      <c r="B66" s="21">
        <v>61</v>
      </c>
      <c r="C66" s="8" t="s">
        <v>69</v>
      </c>
      <c r="D66" s="9" t="s">
        <v>57</v>
      </c>
      <c r="E66" s="36">
        <v>3</v>
      </c>
      <c r="F66" s="5">
        <v>8</v>
      </c>
      <c r="G66" s="6"/>
      <c r="H66" s="7">
        <f t="shared" si="2"/>
        <v>0</v>
      </c>
      <c r="I66" s="34"/>
    </row>
    <row r="67" spans="2:9">
      <c r="B67" s="21">
        <v>62</v>
      </c>
      <c r="C67" s="8" t="s">
        <v>70</v>
      </c>
      <c r="D67" s="4" t="s">
        <v>57</v>
      </c>
      <c r="E67" s="36">
        <v>3</v>
      </c>
      <c r="F67" s="5">
        <v>6</v>
      </c>
      <c r="G67" s="6"/>
      <c r="H67" s="7">
        <f t="shared" si="2"/>
        <v>0</v>
      </c>
      <c r="I67" s="34"/>
    </row>
    <row r="68" spans="2:9">
      <c r="B68" s="21">
        <v>63</v>
      </c>
      <c r="C68" s="8" t="s">
        <v>71</v>
      </c>
      <c r="D68" s="4" t="s">
        <v>57</v>
      </c>
      <c r="E68" s="36">
        <v>3</v>
      </c>
      <c r="F68" s="5">
        <v>9</v>
      </c>
      <c r="G68" s="6"/>
      <c r="H68" s="7">
        <f t="shared" si="2"/>
        <v>0</v>
      </c>
      <c r="I68" s="34"/>
    </row>
    <row r="69" spans="2:9">
      <c r="B69" s="21">
        <v>64</v>
      </c>
      <c r="C69" s="8" t="s">
        <v>72</v>
      </c>
      <c r="D69" s="9" t="s">
        <v>57</v>
      </c>
      <c r="E69" s="36">
        <v>3</v>
      </c>
      <c r="F69" s="5">
        <v>11</v>
      </c>
      <c r="G69" s="6"/>
      <c r="H69" s="7">
        <f t="shared" si="2"/>
        <v>0</v>
      </c>
      <c r="I69" s="34"/>
    </row>
    <row r="70" spans="2:9">
      <c r="B70" s="21">
        <v>65</v>
      </c>
      <c r="C70" s="8" t="s">
        <v>73</v>
      </c>
      <c r="D70" s="9" t="s">
        <v>57</v>
      </c>
      <c r="E70" s="36">
        <v>3</v>
      </c>
      <c r="F70" s="5">
        <v>14</v>
      </c>
      <c r="G70" s="6"/>
      <c r="H70" s="7">
        <f t="shared" si="2"/>
        <v>0</v>
      </c>
      <c r="I70" s="34"/>
    </row>
    <row r="71" spans="2:9" ht="25.5">
      <c r="B71" s="21">
        <v>66</v>
      </c>
      <c r="C71" s="8" t="s">
        <v>74</v>
      </c>
      <c r="D71" s="9" t="s">
        <v>57</v>
      </c>
      <c r="E71" s="36">
        <v>1</v>
      </c>
      <c r="F71" s="10">
        <v>23</v>
      </c>
      <c r="G71" s="6"/>
      <c r="H71" s="7">
        <f t="shared" si="2"/>
        <v>0</v>
      </c>
      <c r="I71" s="34"/>
    </row>
    <row r="72" spans="2:9" ht="25.5">
      <c r="B72" s="21">
        <v>67</v>
      </c>
      <c r="C72" s="8" t="s">
        <v>75</v>
      </c>
      <c r="D72" s="9" t="s">
        <v>57</v>
      </c>
      <c r="E72" s="36">
        <v>3</v>
      </c>
      <c r="F72" s="10">
        <v>8</v>
      </c>
      <c r="G72" s="6"/>
      <c r="H72" s="7">
        <f t="shared" si="2"/>
        <v>0</v>
      </c>
      <c r="I72" s="34"/>
    </row>
    <row r="73" spans="2:9" ht="38.25">
      <c r="B73" s="21">
        <v>68</v>
      </c>
      <c r="C73" s="8" t="s">
        <v>76</v>
      </c>
      <c r="D73" s="9" t="s">
        <v>57</v>
      </c>
      <c r="E73" s="36">
        <v>2</v>
      </c>
      <c r="F73" s="5">
        <v>35</v>
      </c>
      <c r="G73" s="6"/>
      <c r="H73" s="7">
        <f t="shared" si="2"/>
        <v>0</v>
      </c>
      <c r="I73" s="34"/>
    </row>
    <row r="74" spans="2:9" ht="38.25">
      <c r="B74" s="21">
        <v>69</v>
      </c>
      <c r="C74" s="8" t="s">
        <v>77</v>
      </c>
      <c r="D74" s="9" t="s">
        <v>59</v>
      </c>
      <c r="E74" s="36">
        <v>3</v>
      </c>
      <c r="F74" s="5">
        <v>100</v>
      </c>
      <c r="G74" s="6"/>
      <c r="H74" s="7">
        <f t="shared" si="2"/>
        <v>0</v>
      </c>
      <c r="I74" s="34"/>
    </row>
    <row r="75" spans="2:9" ht="38.25">
      <c r="B75" s="21">
        <v>70</v>
      </c>
      <c r="C75" s="8" t="s">
        <v>78</v>
      </c>
      <c r="D75" s="4" t="s">
        <v>59</v>
      </c>
      <c r="E75" s="36">
        <v>2</v>
      </c>
      <c r="F75" s="5">
        <v>68</v>
      </c>
      <c r="G75" s="6"/>
      <c r="H75" s="7">
        <f t="shared" si="2"/>
        <v>0</v>
      </c>
      <c r="I75" s="34"/>
    </row>
    <row r="76" spans="2:9">
      <c r="B76" s="21">
        <v>71</v>
      </c>
      <c r="C76" s="8" t="s">
        <v>79</v>
      </c>
      <c r="D76" s="4" t="s">
        <v>9</v>
      </c>
      <c r="E76" s="36">
        <v>2</v>
      </c>
      <c r="F76" s="5">
        <v>25</v>
      </c>
      <c r="G76" s="6"/>
      <c r="H76" s="7">
        <f t="shared" si="2"/>
        <v>0</v>
      </c>
      <c r="I76" s="34"/>
    </row>
    <row r="77" spans="2:9">
      <c r="B77" s="21">
        <v>72</v>
      </c>
      <c r="C77" s="8" t="s">
        <v>80</v>
      </c>
      <c r="D77" s="4" t="s">
        <v>9</v>
      </c>
      <c r="E77" s="36">
        <v>2</v>
      </c>
      <c r="F77" s="5">
        <v>35</v>
      </c>
      <c r="G77" s="6"/>
      <c r="H77" s="7">
        <f t="shared" si="2"/>
        <v>0</v>
      </c>
      <c r="I77" s="34"/>
    </row>
    <row r="78" spans="2:9">
      <c r="B78" s="21">
        <v>73</v>
      </c>
      <c r="C78" s="8" t="s">
        <v>81</v>
      </c>
      <c r="D78" s="4" t="s">
        <v>9</v>
      </c>
      <c r="E78" s="36">
        <v>2</v>
      </c>
      <c r="F78" s="5">
        <v>15</v>
      </c>
      <c r="G78" s="6"/>
      <c r="H78" s="7">
        <f t="shared" si="2"/>
        <v>0</v>
      </c>
      <c r="I78" s="34"/>
    </row>
    <row r="79" spans="2:9">
      <c r="B79" s="21">
        <v>74</v>
      </c>
      <c r="C79" s="8" t="s">
        <v>82</v>
      </c>
      <c r="D79" s="4" t="s">
        <v>9</v>
      </c>
      <c r="E79" s="36">
        <v>2</v>
      </c>
      <c r="F79" s="5">
        <v>20</v>
      </c>
      <c r="G79" s="6"/>
      <c r="H79" s="7">
        <f t="shared" ref="H79:H90" si="3">E79*G79</f>
        <v>0</v>
      </c>
      <c r="I79" s="34"/>
    </row>
    <row r="80" spans="2:9" ht="38.25">
      <c r="B80" s="21">
        <v>75</v>
      </c>
      <c r="C80" s="8" t="s">
        <v>83</v>
      </c>
      <c r="D80" s="4" t="s">
        <v>59</v>
      </c>
      <c r="E80" s="36">
        <v>2</v>
      </c>
      <c r="F80" s="5">
        <v>8</v>
      </c>
      <c r="G80" s="6"/>
      <c r="H80" s="7">
        <f t="shared" si="3"/>
        <v>0</v>
      </c>
      <c r="I80" s="34"/>
    </row>
    <row r="81" spans="2:9" ht="25.5">
      <c r="B81" s="21">
        <v>76</v>
      </c>
      <c r="C81" s="1" t="s">
        <v>84</v>
      </c>
      <c r="D81" s="4" t="s">
        <v>59</v>
      </c>
      <c r="E81" s="36">
        <v>0.3</v>
      </c>
      <c r="F81" s="5">
        <v>36</v>
      </c>
      <c r="G81" s="6"/>
      <c r="H81" s="7">
        <f t="shared" si="3"/>
        <v>0</v>
      </c>
      <c r="I81" s="34"/>
    </row>
    <row r="82" spans="2:9" ht="16.5" customHeight="1">
      <c r="B82" s="21">
        <v>77</v>
      </c>
      <c r="C82" s="8" t="s">
        <v>85</v>
      </c>
      <c r="D82" s="4" t="s">
        <v>86</v>
      </c>
      <c r="E82" s="36">
        <v>1</v>
      </c>
      <c r="F82" s="5">
        <v>28</v>
      </c>
      <c r="G82" s="6"/>
      <c r="H82" s="7">
        <f t="shared" si="3"/>
        <v>0</v>
      </c>
      <c r="I82" s="34"/>
    </row>
    <row r="83" spans="2:9">
      <c r="B83" s="21">
        <v>78</v>
      </c>
      <c r="C83" s="8" t="s">
        <v>87</v>
      </c>
      <c r="D83" s="4" t="s">
        <v>59</v>
      </c>
      <c r="E83" s="36">
        <v>0.5</v>
      </c>
      <c r="F83" s="5">
        <v>80</v>
      </c>
      <c r="G83" s="6"/>
      <c r="H83" s="7">
        <f t="shared" si="3"/>
        <v>0</v>
      </c>
      <c r="I83" s="34"/>
    </row>
    <row r="84" spans="2:9">
      <c r="B84" s="21">
        <v>79</v>
      </c>
      <c r="C84" s="8" t="s">
        <v>88</v>
      </c>
      <c r="D84" s="4" t="s">
        <v>59</v>
      </c>
      <c r="E84" s="36">
        <v>0.5</v>
      </c>
      <c r="F84" s="5">
        <v>220</v>
      </c>
      <c r="G84" s="6"/>
      <c r="H84" s="7">
        <f t="shared" si="3"/>
        <v>0</v>
      </c>
      <c r="I84" s="34"/>
    </row>
    <row r="85" spans="2:9">
      <c r="B85" s="21">
        <v>80</v>
      </c>
      <c r="C85" s="42" t="s">
        <v>89</v>
      </c>
      <c r="D85" s="4" t="s">
        <v>38</v>
      </c>
      <c r="E85" s="36">
        <v>1</v>
      </c>
      <c r="F85" s="5">
        <v>2000</v>
      </c>
      <c r="G85" s="6"/>
      <c r="H85" s="7">
        <f t="shared" si="3"/>
        <v>0</v>
      </c>
      <c r="I85" s="34"/>
    </row>
    <row r="86" spans="2:9">
      <c r="B86" s="21">
        <v>81</v>
      </c>
      <c r="C86" s="1" t="s">
        <v>90</v>
      </c>
      <c r="D86" s="11" t="s">
        <v>91</v>
      </c>
      <c r="E86" s="36">
        <v>0.5</v>
      </c>
      <c r="F86" s="5">
        <v>240</v>
      </c>
      <c r="G86" s="6"/>
      <c r="H86" s="7">
        <f t="shared" si="3"/>
        <v>0</v>
      </c>
      <c r="I86" s="34"/>
    </row>
    <row r="87" spans="2:9">
      <c r="B87" s="21">
        <v>82</v>
      </c>
      <c r="C87" s="1" t="s">
        <v>92</v>
      </c>
      <c r="D87" s="11" t="s">
        <v>93</v>
      </c>
      <c r="E87" s="36">
        <v>0.5</v>
      </c>
      <c r="F87" s="5">
        <v>1.8</v>
      </c>
      <c r="G87" s="6"/>
      <c r="H87" s="7">
        <f t="shared" si="3"/>
        <v>0</v>
      </c>
      <c r="I87" s="34"/>
    </row>
    <row r="88" spans="2:9">
      <c r="B88" s="21">
        <v>83</v>
      </c>
      <c r="C88" s="1" t="s">
        <v>94</v>
      </c>
      <c r="D88" s="11" t="s">
        <v>91</v>
      </c>
      <c r="E88" s="36">
        <v>0.3</v>
      </c>
      <c r="F88" s="5">
        <v>200</v>
      </c>
      <c r="G88" s="6"/>
      <c r="H88" s="7">
        <f t="shared" si="3"/>
        <v>0</v>
      </c>
      <c r="I88" s="34"/>
    </row>
    <row r="89" spans="2:9" ht="15.75" customHeight="1">
      <c r="B89" s="21">
        <v>84</v>
      </c>
      <c r="C89" s="32" t="s">
        <v>95</v>
      </c>
      <c r="D89" s="11" t="s">
        <v>9</v>
      </c>
      <c r="E89" s="36">
        <v>0.3</v>
      </c>
      <c r="F89" s="5">
        <v>2</v>
      </c>
      <c r="G89" s="6"/>
      <c r="H89" s="7">
        <f t="shared" si="3"/>
        <v>0</v>
      </c>
      <c r="I89" s="34"/>
    </row>
    <row r="90" spans="2:9">
      <c r="B90" s="21">
        <v>85</v>
      </c>
      <c r="C90" s="1" t="s">
        <v>96</v>
      </c>
      <c r="D90" s="11" t="s">
        <v>9</v>
      </c>
      <c r="E90" s="36">
        <v>0.5</v>
      </c>
      <c r="F90" s="5">
        <v>1.8</v>
      </c>
      <c r="G90" s="6"/>
      <c r="H90" s="7">
        <f t="shared" si="3"/>
        <v>0</v>
      </c>
      <c r="I90" s="34"/>
    </row>
    <row r="91" spans="2:9">
      <c r="B91" s="12"/>
      <c r="C91" s="44" t="s">
        <v>97</v>
      </c>
      <c r="D91" s="44"/>
      <c r="E91" s="44"/>
      <c r="F91" s="44"/>
      <c r="G91" s="44"/>
      <c r="H91" s="7">
        <f>SUM(H28:H90)</f>
        <v>0</v>
      </c>
    </row>
  </sheetData>
  <mergeCells count="1">
    <mergeCell ref="C91:G91"/>
  </mergeCells>
  <pageMargins left="0.7" right="0.7" top="0.75" bottom="0.75" header="0.3" footer="0.3"/>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7276B-0689-40B0-82EC-5DD62E071A3A}">
  <dimension ref="B3:D21"/>
  <sheetViews>
    <sheetView topLeftCell="A4" workbookViewId="0">
      <selection activeCell="G11" sqref="G11"/>
    </sheetView>
  </sheetViews>
  <sheetFormatPr defaultRowHeight="15"/>
  <cols>
    <col min="3" max="3" width="64.28515625" customWidth="1"/>
    <col min="4" max="4" width="18" customWidth="1"/>
  </cols>
  <sheetData>
    <row r="3" spans="2:4">
      <c r="B3" s="45" t="s">
        <v>98</v>
      </c>
      <c r="C3" s="45"/>
      <c r="D3" s="45"/>
    </row>
    <row r="4" spans="2:4">
      <c r="B4" s="46" t="s">
        <v>99</v>
      </c>
      <c r="C4" s="46"/>
      <c r="D4" s="46"/>
    </row>
    <row r="5" spans="2:4">
      <c r="B5" s="13"/>
      <c r="D5" s="14"/>
    </row>
    <row r="6" spans="2:4" ht="38.25">
      <c r="B6" s="15" t="s">
        <v>0</v>
      </c>
      <c r="C6" s="15" t="s">
        <v>100</v>
      </c>
      <c r="D6" s="15" t="s">
        <v>101</v>
      </c>
    </row>
    <row r="7" spans="2:4">
      <c r="B7" s="15">
        <v>1</v>
      </c>
      <c r="C7" s="15">
        <v>2</v>
      </c>
      <c r="D7" s="15">
        <v>3</v>
      </c>
    </row>
    <row r="8" spans="2:4" ht="51">
      <c r="B8" s="16">
        <v>1</v>
      </c>
      <c r="C8" s="17" t="s">
        <v>102</v>
      </c>
      <c r="D8" s="18" t="s">
        <v>103</v>
      </c>
    </row>
    <row r="9" spans="2:4" ht="51">
      <c r="B9" s="16">
        <v>2</v>
      </c>
      <c r="C9" s="17" t="s">
        <v>104</v>
      </c>
      <c r="D9" s="18" t="s">
        <v>105</v>
      </c>
    </row>
    <row r="10" spans="2:4" ht="76.5">
      <c r="B10" s="16">
        <v>3</v>
      </c>
      <c r="C10" s="17" t="s">
        <v>106</v>
      </c>
      <c r="D10" s="19" t="s">
        <v>107</v>
      </c>
    </row>
    <row r="11" spans="2:4" ht="76.5">
      <c r="B11" s="16">
        <v>4</v>
      </c>
      <c r="C11" s="17" t="s">
        <v>108</v>
      </c>
      <c r="D11" s="19" t="s">
        <v>109</v>
      </c>
    </row>
    <row r="12" spans="2:4">
      <c r="B12" s="16">
        <v>5</v>
      </c>
      <c r="C12" s="33" t="s">
        <v>110</v>
      </c>
      <c r="D12" s="20">
        <v>10</v>
      </c>
    </row>
    <row r="13" spans="2:4">
      <c r="B13" s="16">
        <v>6</v>
      </c>
      <c r="C13" s="33" t="s">
        <v>111</v>
      </c>
      <c r="D13" s="20">
        <v>15</v>
      </c>
    </row>
    <row r="14" spans="2:4">
      <c r="B14" s="16">
        <v>7</v>
      </c>
      <c r="C14" s="33" t="s">
        <v>112</v>
      </c>
      <c r="D14" s="20">
        <v>20</v>
      </c>
    </row>
    <row r="15" spans="2:4" ht="25.5">
      <c r="B15" s="16">
        <v>8</v>
      </c>
      <c r="C15" s="33" t="s">
        <v>113</v>
      </c>
      <c r="D15" s="20">
        <v>20</v>
      </c>
    </row>
    <row r="16" spans="2:4" ht="25.5">
      <c r="B16" s="16">
        <v>9</v>
      </c>
      <c r="C16" s="33" t="s">
        <v>114</v>
      </c>
      <c r="D16" s="20">
        <v>25</v>
      </c>
    </row>
    <row r="17" spans="2:4">
      <c r="B17" s="16">
        <v>10</v>
      </c>
      <c r="C17" s="17" t="s">
        <v>115</v>
      </c>
      <c r="D17" s="20" t="s">
        <v>116</v>
      </c>
    </row>
    <row r="19" spans="2:4">
      <c r="B19" s="47" t="s">
        <v>117</v>
      </c>
      <c r="C19" s="48"/>
      <c r="D19" s="48"/>
    </row>
    <row r="20" spans="2:4">
      <c r="B20" s="48"/>
      <c r="C20" s="48"/>
      <c r="D20" s="48"/>
    </row>
    <row r="21" spans="2:4">
      <c r="B21" s="48"/>
      <c r="C21" s="48"/>
      <c r="D21" s="48"/>
    </row>
  </sheetData>
  <mergeCells count="3">
    <mergeCell ref="B3:D3"/>
    <mergeCell ref="B4:D4"/>
    <mergeCell ref="B19: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Įkainaiai</vt:lpstr>
      <vt:lpstr>Terminai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Nerijus Narkūnas</dc:creator>
  <cp:keywords/>
  <dc:description/>
  <cp:lastModifiedBy>Nerijus Narkūnas</cp:lastModifiedBy>
  <cp:revision/>
  <dcterms:created xsi:type="dcterms:W3CDTF">2022-12-05T11:26:33Z</dcterms:created>
  <dcterms:modified xsi:type="dcterms:W3CDTF">2026-03-04T07:37:03Z</dcterms:modified>
  <cp:category/>
  <cp:contentStatus/>
</cp:coreProperties>
</file>